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My Documents Y\00_PROJEKTI\000_Mali projekti 2026\GOI\Klime\"/>
    </mc:Choice>
  </mc:AlternateContent>
  <xr:revisionPtr revIDLastSave="0" documentId="8_{0FEE3861-231F-4820-8463-51483CFBAA6B}" xr6:coauthVersionLast="47" xr6:coauthVersionMax="47" xr10:uidLastSave="{00000000-0000-0000-0000-000000000000}"/>
  <bookViews>
    <workbookView xWindow="28680" yWindow="-120" windowWidth="29040" windowHeight="15720" xr2:uid="{00000000-000D-0000-FFFF-FFFF00000000}"/>
  </bookViews>
  <sheets>
    <sheet name="Rekapitulacija" sheetId="3" r:id="rId1"/>
    <sheet name="splošno" sheetId="2" r:id="rId2"/>
    <sheet name="Popis" sheetId="1" r:id="rId3"/>
  </sheets>
  <externalReferences>
    <externalReference r:id="rId4"/>
  </externalReferences>
  <definedNames>
    <definedName name="CENA">#REF!</definedName>
    <definedName name="eur">[1]Vodovod!#REF!</definedName>
    <definedName name="fgn">#REF!</definedName>
    <definedName name="JEKLO">#REF!</definedName>
    <definedName name="JEKLO_SD" localSheetId="1">#REF!</definedName>
    <definedName name="JEKLO_SD">#REF!</definedName>
    <definedName name="KOLIC">#REF!</definedName>
    <definedName name="_xlnm.Print_Area" localSheetId="1">splošno!$A$1:$B$40</definedName>
    <definedName name="_xlnm.Print_Titles" localSheetId="2">Popis!$1:$1</definedName>
    <definedName name="zj">#REF!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3" i="1" l="1"/>
  <c r="E62" i="1"/>
  <c r="E61" i="1"/>
  <c r="E60" i="1"/>
  <c r="B16" i="3"/>
  <c r="E48" i="1"/>
  <c r="E47" i="1"/>
  <c r="E46" i="1"/>
  <c r="E45" i="1"/>
  <c r="E82" i="1" l="1"/>
  <c r="E81" i="1"/>
  <c r="E80" i="1"/>
  <c r="E78" i="1"/>
  <c r="E77" i="1"/>
  <c r="E74" i="1"/>
  <c r="E73" i="1"/>
  <c r="E72" i="1"/>
  <c r="E71" i="1"/>
  <c r="E70" i="1"/>
  <c r="E68" i="1"/>
  <c r="E67" i="1"/>
  <c r="E66" i="1"/>
  <c r="E65" i="1"/>
  <c r="E58" i="1"/>
  <c r="E57" i="1"/>
  <c r="E56" i="1"/>
  <c r="E55" i="1"/>
  <c r="E53" i="1"/>
  <c r="E52" i="1"/>
  <c r="E51" i="1"/>
  <c r="E50" i="1"/>
  <c r="E35" i="1"/>
  <c r="E34" i="1"/>
  <c r="E33" i="1"/>
  <c r="E32" i="1"/>
  <c r="E30" i="1"/>
  <c r="E29" i="1"/>
  <c r="E27" i="1"/>
  <c r="E25" i="1"/>
  <c r="C24" i="1"/>
  <c r="E24" i="1" s="1"/>
  <c r="C23" i="1"/>
  <c r="E23" i="1" s="1"/>
  <c r="E20" i="1"/>
  <c r="E19" i="1"/>
  <c r="E18" i="1"/>
  <c r="E17" i="1"/>
  <c r="E16" i="1"/>
  <c r="E15" i="1"/>
  <c r="E14" i="1"/>
  <c r="E8" i="1"/>
  <c r="E7" i="1"/>
  <c r="E6" i="1"/>
  <c r="E5" i="1"/>
  <c r="E3" i="1"/>
  <c r="E83" i="1" l="1"/>
  <c r="F18" i="3" s="1"/>
  <c r="E39" i="1"/>
  <c r="F16" i="3" s="1"/>
  <c r="F22" i="3" l="1"/>
  <c r="F25" i="3" s="1"/>
  <c r="F27" i="3" s="1"/>
  <c r="F29" i="3" l="1"/>
</calcChain>
</file>

<file path=xl/sharedStrings.xml><?xml version="1.0" encoding="utf-8"?>
<sst xmlns="http://schemas.openxmlformats.org/spreadsheetml/2006/main" count="179" uniqueCount="153">
  <si>
    <t>Lokacija/predlagan tip</t>
  </si>
  <si>
    <t>Opis</t>
  </si>
  <si>
    <t>Količina</t>
  </si>
  <si>
    <t>Znesek</t>
  </si>
  <si>
    <t>Skupaj</t>
  </si>
  <si>
    <t>OPREMA</t>
  </si>
  <si>
    <t>SLZ-M25FA2.TH</t>
  </si>
  <si>
    <t>Notranja kasetna enota s štiri smernim ,,3D Turbo,,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
- tri stopenjski 3D TURBO ventilator
- samodejni preklop med hlajenjem in ogrevanjem
- samodejni vklop naprave po izgubi električne energije
- zračni filter
- pet stopenjske motorizirane lamele za usmeritev zraka
- 72 možnih načinov izpiha klimatizrianega zraka pri uporabi naprave z žičnim upravljalnikom
- črpalka za dvig kondenzata do višine 850 mm od spodnjega roba naprave
- možna nastavitve regulacije izpiha glede na dejansko višino montaže enote
- možen priklop dovoda svežega zraka do največ 20% pretoka, ki ga omogoča naprava
- termostat za odčitavanje dejanske temperature v prostoru
- popolna elektronska regulacija s pomočjo priloženega IR upravljalnika s tedenskim časovnikom</t>
  </si>
  <si>
    <t>PROIZVAJALEC: Mitsubishi Electric, Japonska
POOBLAŠČENI UVOZNIK IN DISTRIBUTER: REAM d.o.o., Komenda
TEHNIČNI PODATKI:
Nazivna moč: hlajenje: 2.5 (1.4 ~ 3.2) kW // gretje: 3.2 (1.3 ~ 4.2) kW
Pretok zraka: 6.5-7.5-8.5 m3/min
Nivo hrupa (SPL): 25-28-31 dB(A)
Nivo hrupa (PWL): 48 dB(A)
Električni priključek: 230V/1F/50Hz iz zunanje enote
Dimenzije notranje enote (V x Š x G): 245× 570 × 570 mm
Dimenzije dekorativne maske (V x Š x G): 10× 625 × 625 mm
Teža notranje enote: 15 kg
Teža dekorativne maske: 3 kg</t>
  </si>
  <si>
    <t>SLP-2FALM2</t>
  </si>
  <si>
    <t>Maska kasetne enote</t>
  </si>
  <si>
    <t>PAC-MK34BC</t>
  </si>
  <si>
    <t>Razdelilna enota za priklop notranjih klimatskih enot Mitsubishi Electric na zunanjo enoto PUMY
PROIZVAJALEC: Mitsubishi Electric, Japonska
UVOZNIK: REAM d.o.o., Komenda
Max število notranjih enot: 3
El. napajanje (Volt-Ph-Hz): 230 - 1 - 50 priklop na zunanjo enoto
Dimenzije (V x Š x G): 198 × 450 × 280 (mm)
Teža: 6,7 kg</t>
  </si>
  <si>
    <t>MSDD-50AR-E MITSUBISHI razdelilnik</t>
  </si>
  <si>
    <t>Y RAZDELILNIK</t>
  </si>
  <si>
    <t>PUMY-P140YKM5 zunanja enota</t>
  </si>
  <si>
    <t>Dimenzije: (V x D x G) 1338x1050x330 mm; Teža: 122kg
-Premer cevi: Tekočina/plin 9,52/15,88 mm
-Največja oddaljenost na notranjo enoto/največja skupna razdalja cevovoda: Zun-not 80/150m
-Največja višina(zunanja enota nižje postavljena glede na notranjo enoto/višje postavljena): 40m/50m
-Zajamčeni pogoji delovanja: Hlajenje: -5/52 °C ; Gretje: -20/15 °C
-Električni vodniki: Napajanje 5-žilni 1,5mm2 ; Priporočena varovalka: 16A; Velja za ločeno napajanje notranje enote
-Nazivna moč pri hlajenju: 15,5 kW; SEER: 3,43
-Nazivna moč pri gretju: 18,0 kW; SCOP: 4,03</t>
  </si>
  <si>
    <t>MONTAŽA IN MONTAŽNI MATERIAL</t>
  </si>
  <si>
    <t>Dvigalo za montažo zunanje enote [dan]</t>
  </si>
  <si>
    <t>IZDELAVA INOX NOSILNE KONSTRUKCIJE ZA ZUNANJO ENOTO</t>
  </si>
  <si>
    <t>MONTAŽA ZUNANJE ENOTE VRF</t>
  </si>
  <si>
    <t xml:space="preserve">MONTAŽA NOTRANJE ENOTE </t>
  </si>
  <si>
    <t>MONTAŽA RAZDELILCA</t>
  </si>
  <si>
    <t>MONTAŽA Y KOSA</t>
  </si>
  <si>
    <t>IZVEDBA AB PREBOJEV ZA INŠTALACIJO</t>
  </si>
  <si>
    <r>
      <rPr>
        <b/>
        <sz val="11"/>
        <color theme="1"/>
        <rFont val="Arial"/>
        <family val="2"/>
        <charset val="238"/>
      </rPr>
      <t>Cevovodi iz bakrenih cevi za povezavo</t>
    </r>
    <r>
      <rPr>
        <sz val="11"/>
        <color theme="1"/>
        <rFont val="Arial"/>
        <family val="2"/>
        <charset val="238"/>
      </rPr>
      <t xml:space="preserve"> hladilnih naprav po navodilih proizvajalca, s tovarniško (manjše dimenzije) ali dodatno izolacijo (večje dimenzije), po EN 12735-1, trdo spojeni v atmosferi z uporabo zaščitnega plina </t>
    </r>
    <r>
      <rPr>
        <u/>
        <sz val="11"/>
        <color theme="1"/>
        <rFont val="Arial"/>
        <family val="2"/>
        <charset val="238"/>
      </rPr>
      <t>(dušik - N2)</t>
    </r>
    <r>
      <rPr>
        <sz val="11"/>
        <color theme="1"/>
        <rFont val="Arial"/>
        <family val="2"/>
        <charset val="238"/>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</si>
  <si>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</si>
  <si>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</si>
  <si>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1/2 (12,70 mm)</t>
  </si>
  <si>
    <t>zunanji premer R 1 1/8 (28,60 mm)</t>
  </si>
  <si>
    <r>
      <rPr>
        <b/>
        <sz val="11"/>
        <color theme="1"/>
        <rFont val="Arial"/>
        <family val="2"/>
        <charset val="238"/>
      </rPr>
      <t>Nerjaveče inox</t>
    </r>
    <r>
      <rPr>
        <sz val="11"/>
        <color theme="1"/>
        <rFont val="Arial"/>
        <family val="2"/>
        <charset val="238"/>
      </rPr>
      <t xml:space="preserve"> kabelske police z montažo za predizolirane bakrene cevi za izdelavo freonskega razvoda in odtoka kondenza. </t>
    </r>
  </si>
  <si>
    <t>š=20 cm</t>
  </si>
  <si>
    <t>Dobava in vgradnja PP odtočnih cevi skupaj z gumi tesnili, vsemi fazonskimi elementi, pritrdilnim in obešalnim materialom, fazon=1 m cevi</t>
  </si>
  <si>
    <t>DN 32</t>
  </si>
  <si>
    <t>DN 50</t>
  </si>
  <si>
    <t>Izolacija z AC 9 mm za PP odtočne cevi</t>
  </si>
  <si>
    <t>TLAČNI TEST S DUŠIKOM</t>
  </si>
  <si>
    <t>ZAGON SISTEMA IN ŠOLANJE UPORABNIKOV</t>
  </si>
  <si>
    <t>SKUPAJ:</t>
  </si>
  <si>
    <t>Nove naprave</t>
  </si>
  <si>
    <t>Lokacija</t>
  </si>
  <si>
    <t>Naprava</t>
  </si>
  <si>
    <t>EM</t>
  </si>
  <si>
    <t>Cena</t>
  </si>
  <si>
    <t>Notranja enota: MSZ-AY35VGKP</t>
  </si>
  <si>
    <t>PISARNA 319/2 N3-N4</t>
  </si>
  <si>
    <t>Zunanja enota: MUZ-AY35VG</t>
  </si>
  <si>
    <t>montaža</t>
  </si>
  <si>
    <t>ČRPALKA KONDENZA</t>
  </si>
  <si>
    <t>Notranja enota: MSZ-AY25VGKP</t>
  </si>
  <si>
    <t>PISARNA 319/2 N8/N10/N12/N13</t>
  </si>
  <si>
    <t>Zunanja enota: MXZ-4F72VF5</t>
  </si>
  <si>
    <t>Notranja enota: MLZ-KP25VG</t>
  </si>
  <si>
    <t>POMIVALNICA</t>
  </si>
  <si>
    <t>Zunanja enota: SUZ-M25VA</t>
  </si>
  <si>
    <t>KN8A/ 8B/8C</t>
  </si>
  <si>
    <t>KN.8/3</t>
  </si>
  <si>
    <t>Zunanja enota: MXZ-3F68VF5</t>
  </si>
  <si>
    <t>AVTODVIGALO</t>
  </si>
  <si>
    <r>
      <rPr>
        <b/>
        <sz val="10"/>
        <color theme="1"/>
        <rFont val="Calibri"/>
        <family val="2"/>
        <charset val="238"/>
        <scheme val="minor"/>
      </rPr>
      <t>Cevovodi iz bakrenih cevi za povezavo</t>
    </r>
    <r>
      <rPr>
        <sz val="10"/>
        <color theme="1"/>
        <rFont val="Calibri"/>
        <family val="2"/>
        <charset val="238"/>
        <scheme val="minor"/>
      </rPr>
      <t xml:space="preserve"> hladilnih naprav po navodilih proizvajalca, s tovarniško (manjše dimenzije) ali dodatno izolacijo (večje dimenzije), po EN 12735-1, trdo spojeni v atmosferi z uporabo zaščitnega plina </t>
    </r>
    <r>
      <rPr>
        <u/>
        <sz val="10"/>
        <color theme="1"/>
        <rFont val="Calibri"/>
        <family val="2"/>
        <charset val="238"/>
        <scheme val="minor"/>
      </rPr>
      <t>(dušik - N2)</t>
    </r>
    <r>
      <rPr>
        <sz val="10"/>
        <color theme="1"/>
        <rFont val="Calibri"/>
        <family val="2"/>
        <charset val="238"/>
        <scheme val="minor"/>
      </rPr>
      <t>, vključno s fitingi, tesnilnim in dodajnim materialom, zunaj objekta z dodatno UV in fizično zaščito (proti direktnemu sončnemu obsevanju in fizičnim poškodbam izolacije), ustreznih dimenzij:</t>
    </r>
  </si>
  <si>
    <t>zunanji premer R 3/8 (9,52 mm)</t>
  </si>
  <si>
    <t>Dobava in vgradnja PP odtočnih cevi skupaj z gumi tesnili, vsemi fazonskimi elementi, pritrdilnim in obešalnim materialom, fazon=1 m cevi, vključno izolacija z AC 9 mm</t>
  </si>
  <si>
    <t>SPLOŠNE ZAHTEVE ZA IZDELAVO PONUDBE</t>
  </si>
  <si>
    <t>PRI PRIPRAVI PONUDBE JE POTREBNO UPOŠTEVATI SPODNJE TOČKE 1 - 34 SPLOŠNIH ZAHTEV ZA IZDELAVO PONUDBE, KI SE NE ZARAČUNAVAJO POSEBEJ</t>
  </si>
  <si>
    <t>V kolikor je že katerakoli od spodaj navedenih del navedena tudi v popisih, veljajo splošne zahteve za izdelavo ponudbe navedane spodaj v točkah 1-34!</t>
  </si>
  <si>
    <t>1.</t>
  </si>
  <si>
    <t>Organizacija in oprema gradbišča.</t>
  </si>
  <si>
    <t>2.</t>
  </si>
  <si>
    <t>Čiščenje terena pred in po gradnji ter priprava in organizacija gradbišča. Stroške zaključnih del na gradbišču z odvozom odvečnega materiala in stroške vzpostavitve prvotnega stanja, kjer bo to potrebno.</t>
  </si>
  <si>
    <t>3.</t>
  </si>
  <si>
    <t>Zakoličba obstoječih komunalnih vodov pred začetkom gradnje.</t>
  </si>
  <si>
    <t>4.</t>
  </si>
  <si>
    <t xml:space="preserve">Cestne zapore in ustrezna signalizacija za celoten čas gradnje, stroški obvozov, obvestilnih tabel, obvestil v medijih. Izdelava elaborata ter pridobitev dovoljenja za zaporo ceste z ureditvijo prometnega režima v času gradnje z obvestili, zavarovanje gradbene jame in gradbišča, ter postavitev prometne signalizacije. </t>
  </si>
  <si>
    <t>5.</t>
  </si>
  <si>
    <r>
      <t xml:space="preserve">Izdelava poročila o ravnanju z gradbenimi odpadki v skladu z zakonodajo, vključno z vsemi stroški in taksami na </t>
    </r>
    <r>
      <rPr>
        <u/>
        <sz val="10"/>
        <rFont val="Arial"/>
        <family val="2"/>
        <charset val="238"/>
      </rPr>
      <t>pooblaščeni deponiji po izbiri izvajalca.</t>
    </r>
  </si>
  <si>
    <t>6.</t>
  </si>
  <si>
    <t>Postavitev gradbiščne table skladno s trenutno veljavnimi predpisi.</t>
  </si>
  <si>
    <t>8.</t>
  </si>
  <si>
    <t>Stroške vseh potrebnih ukrepov, ki so predpisana in določena z veljavnimi predpisi o varstvu pri delu in varstvom pred požarom, ki jih mora izvajalec obvezno upoštevati.</t>
  </si>
  <si>
    <t>9.</t>
  </si>
  <si>
    <t>Škoda na objektih ob gradbišču, ki jo povzroči izvajalec.</t>
  </si>
  <si>
    <t>10.</t>
  </si>
  <si>
    <t>Ponovna vzpostavitev odstranjenih mejnikov, ki jih je izvajalec odstranil izven delovnega pasu, ki obsega  +- 2m od osi kanalizacije</t>
  </si>
  <si>
    <t>11.</t>
  </si>
  <si>
    <t>Izdelava izvedenskega mnenja za objekte na katerih bi zaradi izgradnje komunalne infrastrukture lahko prišlo do poškodb (določimo jih  s predstavnikom naročnika - z nadzorom).</t>
  </si>
  <si>
    <t>12.</t>
  </si>
  <si>
    <t>Sanacija oz. povrnitev v prvotno stanje vseh dostopnih poti, ki jih bo izvajalec uporabljal za vso gradbiščno logistiko.</t>
  </si>
  <si>
    <t>13.</t>
  </si>
  <si>
    <t>Stroški vseh potrebnih del pri sanaciji poškodb in prekinitev obstoječih komunalnih vodov na stroške izvajalca skladno z zahtevami soglasodajalcev.</t>
  </si>
  <si>
    <t>14.</t>
  </si>
  <si>
    <t>Stroške obveščanja javnosti o morebitnih motnjah ter posledic nastalih zaradi motenj.</t>
  </si>
  <si>
    <t>15.</t>
  </si>
  <si>
    <t>Obnova obstoječih hišnih priključkov poškodovanih med gradnjo.</t>
  </si>
  <si>
    <t>16.</t>
  </si>
  <si>
    <t>Vse stroške glede posegov na obstoječem cevovodu, pri čemer se izvajalec z upravljalcem uskladi glede organizacije obnove,</t>
  </si>
  <si>
    <t>17.</t>
  </si>
  <si>
    <t>Vse stroške električne energije, vode, TK priključkov, razsvetljave,ogrevanja…</t>
  </si>
  <si>
    <t>18.</t>
  </si>
  <si>
    <t>Vse stroške zavarovanja opreme v času izvedbe del in delavcev ter materiala na gradbišču v času izvajanja del, od začetka do  uporabnega dovolj.</t>
  </si>
  <si>
    <t>19.</t>
  </si>
  <si>
    <t>Vse stroške zunanjega in notranjega transporta, raztovarjanja, skladiščenja na gradbišču, takse, zavarovanja, manipulativne in ostale lokalne stroške, ki se nanašajo na pridobitev ustreznih dovoljenj za izvedbo del predmetnega razpisa in primopredajo objekta s strani izvajalca naročniku,</t>
  </si>
  <si>
    <t>20.</t>
  </si>
  <si>
    <t>Vse stroške pridobitve potrebnih soglasij in dovoljenj v zvezi s prečkanji cevovodov, stroške zaščite vseh komunalnih naprav in stroške upravljavcev ali njihovih predstavnikov, stroške raznih pristojbin s tem v zvezi.</t>
  </si>
  <si>
    <t>21.</t>
  </si>
  <si>
    <t>Vse stroške in vsa potrebna dela za izvedbo in zavarovanje križanj predvidenih komunalnih vodov z obstoječimi komunalnimi vodi (pri križanjih je potreben ročni izkop ter zavarovanje komunalne naprave pri izkopu, gradnji in zasipu jarka), pri čemer je potrebno upoštevati zahteve upravljavcev komunalnih vodov.</t>
  </si>
  <si>
    <t>22.</t>
  </si>
  <si>
    <t>Vse količine pri zemeljskih delih so v raščenem stanju.</t>
  </si>
  <si>
    <t>23.</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</si>
  <si>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</si>
  <si>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24.</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</si>
  <si>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</si>
  <si>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25.</t>
  </si>
  <si>
    <t>Vsa potrebna dokumentacija, ki je potrebna za tehnični pregled, prodobitev uporabnega dovoljenja in vris v kataster GJI. Vsi morebitni stroški soglasij, dovoljenj ter dokumentacij, ki so pogoj za pridobitev uporabnega dovoljenja, so vključeni v ceno in se ne zaračunavajo posebej.</t>
  </si>
  <si>
    <t>26.</t>
  </si>
  <si>
    <t>Cena na enoto za več in manj dela se ne spreminja.</t>
  </si>
  <si>
    <t>27.</t>
  </si>
  <si>
    <t xml:space="preserve">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</si>
  <si>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28.</t>
  </si>
  <si>
    <t>Ponudnik mora izpolniti seznam ponujene opreme in materiala</t>
  </si>
  <si>
    <t>29.</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</si>
  <si>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</si>
  <si>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30.</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</si>
  <si>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</si>
  <si>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31.</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</si>
  <si>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</si>
  <si>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32.</t>
  </si>
  <si>
    <t>Postavitev linijskih pomičnih zaščitnih ograj pri gradnji skozi naselje ali vzporedno z občinsko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</si>
  <si>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33.</t>
  </si>
  <si>
    <t>Zavarovanje objektov kulturne dediščine in večjih dreves v varovanih vaseh v času gradnje z uporabo gradbenih panojev ali podobnega.</t>
  </si>
  <si>
    <t>34.</t>
  </si>
  <si>
    <t>Vsi stroški razpiranja gradbene jame, ki zagotavlja varno delo, kot tudi dodatek za otežkočen izkop v predmetnem jarku</t>
  </si>
  <si>
    <t>Datum:</t>
  </si>
  <si>
    <t>SKUPAJ Z DDV</t>
  </si>
  <si>
    <t>DDV 22%</t>
  </si>
  <si>
    <t>Dobava, montaža in zagon klimatskih naprav II</t>
  </si>
  <si>
    <t>Predmet:</t>
  </si>
  <si>
    <t>Klinika Golnik, Golnik 36, 4204 Golnik</t>
  </si>
  <si>
    <t>Objekt:</t>
  </si>
  <si>
    <t>Klinika Golnik</t>
  </si>
  <si>
    <t>Investitor:</t>
  </si>
  <si>
    <t>POPIS DEL S PREDRAČUNOM</t>
  </si>
  <si>
    <t>DIABETOLOŠKA AMBULANTA</t>
  </si>
  <si>
    <t>PISARNA 319/1 N17</t>
  </si>
  <si>
    <t>NOVE NAPRAVE - OSTALI PROSTORI</t>
  </si>
  <si>
    <t>3. Nepredvideno (5%)</t>
  </si>
  <si>
    <t>Trgovska imena artiklov so navedena zgolj zaradi primerjave kvalitete ponujenih srtiklov</t>
  </si>
  <si>
    <t>35.</t>
  </si>
  <si>
    <t>SM 901</t>
  </si>
  <si>
    <t>SM 804</t>
  </si>
  <si>
    <t>SM 307</t>
  </si>
  <si>
    <t>SM 309</t>
  </si>
  <si>
    <t>Zunanja enota: MUZ-AY25VG</t>
  </si>
  <si>
    <t>Laboratorij 285/K9/K10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</si>
</sst>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General_)"/>
    <numFmt numFmtId="165" formatCode="#,##0\ &quot;EUR&quot;;\-#,##0\ &quot;EUR&quot;"/>
    <numFmt numFmtId="166" formatCode="#,##0.0"/>
    <numFmt numFmtId="167" formatCode="##,###,###,##0.00"/>
    <numFmt numFmtId="168" formatCode="#,##0.00\ [$€-1]"/>
    <numFmt numFmtId="169" formatCode="_(* #,##0.00_);_(* \(#,##0.00\);_(* &quot;-&quot;??_);_(@_)"/>
  </numFmts>
  <fonts count="36" x14ac:knownFonts="1">
    <font>
      <sz val="11"/>
      <color theme="1"/>
      <name val="Calibri"/>
      <family val="2"/>
      <charset val="238"/>
      <scheme val="minor"/>
    </font>
    <font>
      <sz val="11"/>
      <color theme="1"/>
      <name val="Calibri"/>
      <family val="2"/>
      <charset val="238"/>
      <scheme val="minor"/>
    </font>
    <font>
      <b/>
      <sz val="14"/>
      <color theme="1"/>
      <name val="Calibri"/>
      <family val="2"/>
      <scheme val="minor"/>
    </font>
    <font>
      <sz val="20"/>
      <color theme="1"/>
      <name val="Calibri"/>
      <family val="2"/>
      <scheme val="minor"/>
    </font>
    <font>
      <b/>
      <sz val="20"/>
      <color theme="1"/>
      <name val="Calibri"/>
      <family val="2"/>
      <scheme val="minor"/>
    </font>
    <font>
      <sz val="10"/>
      <name val="Arial CE"/>
      <charset val="238"/>
    </font>
    <font>
      <sz val="11"/>
      <name val="Calibri"/>
      <family val="2"/>
      <charset val="238"/>
      <scheme val="minor"/>
    </font>
    <font>
      <sz val="11"/>
      <color theme="1"/>
      <name val="Arial"/>
      <family val="2"/>
      <charset val="238"/>
    </font>
    <font>
      <b/>
      <sz val="11"/>
      <color theme="1"/>
      <name val="Arial"/>
      <family val="2"/>
      <charset val="238"/>
    </font>
    <font>
      <u/>
      <sz val="11"/>
      <color theme="1"/>
      <name val="Arial"/>
      <family val="2"/>
      <charset val="238"/>
    </font>
    <font>
      <i/>
      <sz val="11"/>
      <color theme="1"/>
      <name val="Arial"/>
      <family val="2"/>
      <charset val="238"/>
    </font>
    <font>
      <sz val="11"/>
      <name val="Arial"/>
      <family val="2"/>
      <charset val="238"/>
    </font>
    <font>
      <sz val="11"/>
      <color indexed="8"/>
      <name val="Arial"/>
      <family val="2"/>
      <charset val="238"/>
    </font>
    <font>
      <sz val="14"/>
      <color theme="1"/>
      <name val="Calibri"/>
      <family val="2"/>
      <charset val="238"/>
      <scheme val="minor"/>
    </font>
    <font>
      <b/>
      <sz val="14"/>
      <color theme="1"/>
      <name val="Calibri"/>
      <family val="2"/>
      <charset val="238"/>
      <scheme val="minor"/>
    </font>
    <font>
      <b/>
      <sz val="14"/>
      <name val="Calibri"/>
      <family val="2"/>
      <charset val="238"/>
      <scheme val="minor"/>
    </font>
    <font>
      <sz val="10"/>
      <name val="Calibri"/>
      <family val="2"/>
      <charset val="238"/>
      <scheme val="minor"/>
    </font>
    <font>
      <sz val="10"/>
      <color theme="1"/>
      <name val="Calibri"/>
      <family val="2"/>
      <charset val="238"/>
      <scheme val="minor"/>
    </font>
    <font>
      <b/>
      <sz val="10"/>
      <color theme="1"/>
      <name val="Calibri"/>
      <family val="2"/>
      <charset val="238"/>
      <scheme val="minor"/>
    </font>
    <font>
      <u/>
      <sz val="10"/>
      <color theme="1"/>
      <name val="Calibri"/>
      <family val="2"/>
      <charset val="238"/>
      <scheme val="minor"/>
    </font>
    <font>
      <i/>
      <sz val="10"/>
      <color theme="1"/>
      <name val="Calibri"/>
      <family val="2"/>
      <charset val="238"/>
      <scheme val="minor"/>
    </font>
    <font>
      <sz val="10"/>
      <color indexed="8"/>
      <name val="Calibri"/>
      <family val="2"/>
      <charset val="238"/>
      <scheme val="minor"/>
    </font>
    <font>
      <b/>
      <sz val="12"/>
      <name val="Arial CE"/>
      <family val="2"/>
      <charset val="238"/>
    </font>
    <font>
      <b/>
      <sz val="10"/>
      <name val="Arial CE"/>
      <family val="2"/>
      <charset val="238"/>
    </font>
    <font>
      <sz val="10"/>
      <name val="Arial"/>
      <family val="2"/>
      <charset val="238"/>
    </font>
    <font>
      <sz val="10"/>
      <color theme="1"/>
      <name val="Arial"/>
      <family val="2"/>
      <charset val="238"/>
    </font>
    <font>
      <u/>
      <sz val="10"/>
      <name val="Arial"/>
      <family val="2"/>
      <charset val="238"/>
    </font>
    <font>
      <sz val="10"/>
      <name val="Arial CE"/>
      <family val="2"/>
      <charset val="238"/>
    </font>
    <font>
      <sz val="10"/>
      <name val="Arial CE"/>
    </font>
    <font>
      <sz val="10"/>
      <name val="Arial CE"/>
      <family val="2"/>
    </font>
    <font>
      <sz val="12"/>
      <color theme="1"/>
      <name val="Arial"/>
      <family val="2"/>
      <charset val="238"/>
    </font>
    <font>
      <b/>
      <sz val="12"/>
      <name val="Arial"/>
      <family val="2"/>
      <charset val="238"/>
    </font>
    <font>
      <sz val="12"/>
      <name val="Arial"/>
      <family val="2"/>
      <charset val="238"/>
    </font>
    <font>
      <b/>
      <sz val="14"/>
      <name val="Arial"/>
      <family val="2"/>
      <charset val="238"/>
    </font>
    <font>
      <sz val="14"/>
      <name val="Arial"/>
      <family val="2"/>
      <charset val="238"/>
    </font>
    <font>
      <b/>
      <sz val="12"/>
      <color theme="1"/>
      <name val="Arial"/>
      <family val="2"/>
      <charset val="238"/>
    </font>
  </fonts>
  <fills count="3">
    <fill>
      <patternFill patternType="none"/>
    </fill>
    <fill>
      <patternFill patternType="gray125"/>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9">
    <xf numFmtId="0" fontId="0" fillId="0" borderId="0"/>
    <xf numFmtId="44" fontId="1" fillId="0" borderId="0" applyFont="0" applyFill="0" applyBorder="0" applyAlignment="0" applyProtection="0"/>
    <xf numFmtId="0" fontId="5" fillId="0" borderId="0"/>
    <xf numFmtId="0" fontId="5" fillId="0" borderId="0"/>
    <xf numFmtId="0" fontId="24" fillId="0" borderId="0"/>
    <xf numFmtId="169" fontId="28" fillId="0" borderId="0" applyFont="0" applyFill="0" applyBorder="0" applyAlignment="0" applyProtection="0"/>
    <xf numFmtId="0" fontId="28" fillId="0" borderId="0"/>
    <xf numFmtId="0" fontId="5" fillId="0" borderId="0"/>
    <xf numFmtId="0" fontId="28" fillId="0" borderId="0"/>
  </cellStyleXfs>
  <cellXfs count="105">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44" fontId="0" fillId="2" borderId="1" xfId="1" applyFont="1" applyFill="1" applyBorder="1" applyAlignment="1">
      <alignment horizontal="center" vertical="center"/>
    </xf>
    <xf numFmtId="44" fontId="0" fillId="0" borderId="1" xfId="1"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44" fontId="3" fillId="2" borderId="1" xfId="1" applyFont="1" applyFill="1" applyBorder="1" applyAlignment="1">
      <alignment horizontal="center" vertical="center"/>
    </xf>
    <xf numFmtId="44" fontId="3" fillId="0" borderId="1" xfId="1"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4" fillId="0" borderId="1" xfId="0" applyFont="1" applyBorder="1" applyAlignment="1">
      <alignment horizontal="left" vertical="center" wrapText="1"/>
    </xf>
    <xf numFmtId="0" fontId="6" fillId="0" borderId="1" xfId="2" applyFont="1" applyBorder="1" applyAlignment="1">
      <alignment horizontal="center" vertical="center"/>
    </xf>
    <xf numFmtId="0" fontId="6" fillId="0" borderId="1" xfId="2" quotePrefix="1" applyFont="1" applyBorder="1" applyAlignment="1">
      <alignment wrapText="1"/>
    </xf>
    <xf numFmtId="0" fontId="6" fillId="0" borderId="1" xfId="2" applyFont="1" applyBorder="1" applyAlignment="1">
      <alignment horizontal="center"/>
    </xf>
    <xf numFmtId="44" fontId="6" fillId="2" borderId="1" xfId="1" applyFont="1" applyFill="1" applyBorder="1"/>
    <xf numFmtId="44" fontId="6" fillId="0" borderId="1" xfId="1" applyFont="1" applyBorder="1" applyAlignment="1">
      <alignment horizontal="center"/>
    </xf>
    <xf numFmtId="0" fontId="6" fillId="0" borderId="0" xfId="2" applyFont="1"/>
    <xf numFmtId="0" fontId="7" fillId="0" borderId="1" xfId="0" quotePrefix="1" applyFont="1" applyBorder="1" applyAlignment="1">
      <alignment horizontal="left" vertical="top" wrapText="1"/>
    </xf>
    <xf numFmtId="0" fontId="10" fillId="0" borderId="1" xfId="0" quotePrefix="1" applyFont="1" applyBorder="1" applyAlignment="1">
      <alignment horizontal="left" vertical="top" wrapText="1"/>
    </xf>
    <xf numFmtId="0" fontId="7" fillId="0" borderId="1" xfId="0" applyFont="1" applyBorder="1" applyAlignment="1">
      <alignment horizontal="left" vertical="top" wrapText="1"/>
    </xf>
    <xf numFmtId="3" fontId="0" fillId="0" borderId="0" xfId="0" applyNumberFormat="1"/>
    <xf numFmtId="0" fontId="11" fillId="0" borderId="1" xfId="0" applyFont="1" applyBorder="1" applyAlignment="1">
      <alignment horizontal="left" vertical="top" wrapText="1"/>
    </xf>
    <xf numFmtId="0" fontId="7" fillId="0" borderId="1" xfId="0" applyFont="1" applyBorder="1" applyAlignment="1">
      <alignment horizontal="justify" vertical="top" wrapText="1"/>
    </xf>
    <xf numFmtId="0" fontId="12" fillId="0" borderId="1" xfId="0" applyFont="1" applyBorder="1" applyAlignment="1">
      <alignment horizontal="justify" vertical="top" wrapText="1"/>
    </xf>
    <xf numFmtId="0" fontId="13" fillId="0" borderId="1" xfId="0" applyFont="1" applyBorder="1" applyAlignment="1">
      <alignment horizontal="center" vertical="center"/>
    </xf>
    <xf numFmtId="0" fontId="14" fillId="0" borderId="1" xfId="0" applyFont="1" applyBorder="1" applyAlignment="1">
      <alignment horizontal="right" vertical="center" wrapText="1"/>
    </xf>
    <xf numFmtId="44" fontId="13" fillId="0" borderId="1" xfId="1" applyFont="1" applyFill="1" applyBorder="1" applyAlignment="1">
      <alignment horizontal="center" vertical="center"/>
    </xf>
    <xf numFmtId="44" fontId="14" fillId="0" borderId="1" xfId="1" applyFont="1" applyBorder="1" applyAlignment="1">
      <alignment horizontal="center" vertical="center" wrapText="1"/>
    </xf>
    <xf numFmtId="44" fontId="13" fillId="0" borderId="0" xfId="0" applyNumberFormat="1" applyFont="1"/>
    <xf numFmtId="0" fontId="13" fillId="0" borderId="0" xfId="0" applyFont="1"/>
    <xf numFmtId="0" fontId="15" fillId="0" borderId="0" xfId="3" applyFont="1" applyAlignment="1">
      <alignment horizontal="left" vertical="center"/>
    </xf>
    <xf numFmtId="0" fontId="0" fillId="0" borderId="0" xfId="0" applyFont="1"/>
    <xf numFmtId="0" fontId="16" fillId="0" borderId="1" xfId="3" applyFont="1" applyBorder="1" applyAlignment="1">
      <alignment horizontal="center" vertical="center"/>
    </xf>
    <xf numFmtId="0" fontId="17" fillId="0" borderId="1" xfId="0" applyFont="1" applyBorder="1" applyAlignment="1">
      <alignment horizontal="center"/>
    </xf>
    <xf numFmtId="0" fontId="17" fillId="0" borderId="0" xfId="0" applyFont="1" applyAlignment="1">
      <alignment horizontal="center"/>
    </xf>
    <xf numFmtId="0" fontId="17" fillId="0" borderId="1" xfId="0" applyFont="1" applyBorder="1" applyAlignment="1">
      <alignment horizontal="right" vertical="center"/>
    </xf>
    <xf numFmtId="0" fontId="17" fillId="0" borderId="1" xfId="0" applyFont="1" applyBorder="1" applyAlignment="1">
      <alignment horizontal="left" vertical="center" wrapText="1"/>
    </xf>
    <xf numFmtId="0" fontId="17" fillId="0" borderId="1" xfId="0" applyFont="1" applyBorder="1" applyAlignment="1">
      <alignment horizontal="center" vertical="center"/>
    </xf>
    <xf numFmtId="44" fontId="17" fillId="2" borderId="1" xfId="1" applyFont="1" applyFill="1" applyBorder="1" applyAlignment="1">
      <alignment horizontal="center" vertical="center"/>
    </xf>
    <xf numFmtId="44" fontId="17" fillId="0" borderId="1" xfId="1" applyFont="1" applyBorder="1" applyAlignment="1">
      <alignment horizontal="center" vertical="center"/>
    </xf>
    <xf numFmtId="0" fontId="17" fillId="0" borderId="0" xfId="0" applyFont="1"/>
    <xf numFmtId="44" fontId="17" fillId="2" borderId="1" xfId="1" applyFont="1" applyFill="1" applyBorder="1" applyAlignment="1">
      <alignment vertical="center"/>
    </xf>
    <xf numFmtId="44" fontId="17" fillId="0" borderId="1" xfId="1" applyFont="1" applyBorder="1" applyAlignment="1">
      <alignment vertical="center"/>
    </xf>
    <xf numFmtId="0" fontId="17" fillId="0" borderId="1" xfId="0" applyFont="1" applyBorder="1" applyAlignment="1">
      <alignment horizontal="center" vertical="center"/>
    </xf>
    <xf numFmtId="0" fontId="17" fillId="0" borderId="1" xfId="0" quotePrefix="1" applyFont="1" applyBorder="1" applyAlignment="1">
      <alignment horizontal="left" vertical="top" wrapText="1"/>
    </xf>
    <xf numFmtId="0" fontId="20" fillId="0" borderId="1" xfId="0" quotePrefix="1" applyFont="1" applyBorder="1" applyAlignment="1">
      <alignment horizontal="left" vertical="top" wrapText="1"/>
    </xf>
    <xf numFmtId="0" fontId="17" fillId="0" borderId="1" xfId="0" applyFont="1" applyBorder="1" applyAlignment="1">
      <alignment horizontal="left" vertical="top" wrapText="1"/>
    </xf>
    <xf numFmtId="0" fontId="21" fillId="0" borderId="1" xfId="0" applyFont="1" applyBorder="1" applyAlignment="1">
      <alignment horizontal="justify" vertical="top" wrapText="1"/>
    </xf>
    <xf numFmtId="0" fontId="13" fillId="0" borderId="0" xfId="0" applyFont="1" applyFill="1" applyBorder="1" applyAlignment="1">
      <alignment horizontal="center" vertical="center"/>
    </xf>
    <xf numFmtId="0" fontId="14" fillId="0" borderId="0" xfId="0" applyFont="1" applyFill="1" applyBorder="1" applyAlignment="1">
      <alignment horizontal="right" vertical="center" wrapText="1"/>
    </xf>
    <xf numFmtId="44" fontId="13" fillId="0" borderId="0" xfId="1" applyFont="1" applyFill="1" applyBorder="1" applyAlignment="1">
      <alignment horizontal="center" vertical="center"/>
    </xf>
    <xf numFmtId="44" fontId="14" fillId="0" borderId="0" xfId="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44" fontId="0" fillId="0" borderId="0" xfId="1" applyFont="1" applyBorder="1" applyAlignment="1">
      <alignment horizontal="center" vertical="center"/>
    </xf>
    <xf numFmtId="0" fontId="5" fillId="0" borderId="0" xfId="2" applyAlignment="1">
      <alignment horizontal="right" vertical="top"/>
    </xf>
    <xf numFmtId="0" fontId="22" fillId="0" borderId="0" xfId="2" applyFont="1" applyAlignment="1">
      <alignment vertical="top"/>
    </xf>
    <xf numFmtId="0" fontId="5" fillId="0" borderId="0" xfId="2"/>
    <xf numFmtId="0" fontId="23" fillId="0" borderId="0" xfId="2" applyFont="1" applyAlignment="1">
      <alignment horizontal="right" vertical="top"/>
    </xf>
    <xf numFmtId="0" fontId="0" fillId="0" borderId="0" xfId="2" applyFont="1" applyAlignment="1">
      <alignment vertical="top" wrapText="1"/>
    </xf>
    <xf numFmtId="0" fontId="5" fillId="0" borderId="0" xfId="2" applyAlignment="1">
      <alignment vertical="top"/>
    </xf>
    <xf numFmtId="164" fontId="24" fillId="0" borderId="0" xfId="2" applyNumberFormat="1" applyFont="1" applyAlignment="1">
      <alignment horizontal="left" wrapText="1"/>
    </xf>
    <xf numFmtId="0" fontId="24" fillId="0" borderId="0" xfId="2" applyFont="1"/>
    <xf numFmtId="0" fontId="24" fillId="0" borderId="0" xfId="2" applyFont="1" applyAlignment="1">
      <alignment wrapText="1"/>
    </xf>
    <xf numFmtId="0" fontId="25" fillId="0" borderId="0" xfId="2" applyFont="1" applyAlignment="1">
      <alignment wrapText="1"/>
    </xf>
    <xf numFmtId="165" fontId="23" fillId="0" borderId="0" xfId="2" applyNumberFormat="1" applyFont="1"/>
    <xf numFmtId="165" fontId="5" fillId="0" borderId="0" xfId="2" applyNumberFormat="1"/>
    <xf numFmtId="166" fontId="27" fillId="0" borderId="0" xfId="2" applyNumberFormat="1" applyFont="1"/>
    <xf numFmtId="167" fontId="27" fillId="0" borderId="0" xfId="2" applyNumberFormat="1" applyFont="1" applyAlignment="1">
      <alignment horizontal="right"/>
    </xf>
    <xf numFmtId="167" fontId="27" fillId="0" borderId="0" xfId="2" applyNumberFormat="1" applyFont="1"/>
    <xf numFmtId="0" fontId="24" fillId="0" borderId="0" xfId="4" applyAlignment="1">
      <alignment wrapText="1"/>
    </xf>
    <xf numFmtId="168" fontId="5" fillId="0" borderId="0" xfId="2" applyNumberFormat="1"/>
    <xf numFmtId="166" fontId="29" fillId="0" borderId="0" xfId="5" applyNumberFormat="1" applyFont="1" applyFill="1" applyBorder="1" applyAlignment="1">
      <alignment horizontal="right"/>
    </xf>
    <xf numFmtId="4" fontId="29" fillId="0" borderId="0" xfId="5" applyNumberFormat="1" applyFont="1" applyFill="1" applyBorder="1" applyAlignment="1">
      <alignment horizontal="right"/>
    </xf>
    <xf numFmtId="0" fontId="29" fillId="0" borderId="0" xfId="6" applyFont="1"/>
    <xf numFmtId="0" fontId="24" fillId="0" borderId="0" xfId="2" quotePrefix="1" applyFont="1" applyAlignment="1">
      <alignment vertical="top" wrapText="1"/>
    </xf>
    <xf numFmtId="0" fontId="24" fillId="0" borderId="0" xfId="2" applyFont="1" applyAlignment="1">
      <alignment vertical="top" wrapText="1"/>
    </xf>
    <xf numFmtId="0" fontId="30" fillId="0" borderId="0" xfId="0" applyFont="1"/>
    <xf numFmtId="14" fontId="30" fillId="0" borderId="0" xfId="0" applyNumberFormat="1" applyFont="1"/>
    <xf numFmtId="0" fontId="31" fillId="0" borderId="0" xfId="7" applyFont="1"/>
    <xf numFmtId="0" fontId="32" fillId="0" borderId="0" xfId="8" applyFont="1"/>
    <xf numFmtId="0" fontId="32" fillId="0" borderId="0" xfId="7" applyFont="1"/>
    <xf numFmtId="44" fontId="33" fillId="0" borderId="4" xfId="1" applyFont="1" applyFill="1" applyBorder="1"/>
    <xf numFmtId="0" fontId="33" fillId="0" borderId="5" xfId="7" applyFont="1" applyBorder="1"/>
    <xf numFmtId="0" fontId="34" fillId="0" borderId="5" xfId="8" applyFont="1" applyBorder="1"/>
    <xf numFmtId="0" fontId="34" fillId="0" borderId="5" xfId="7" applyFont="1" applyBorder="1"/>
    <xf numFmtId="0" fontId="33" fillId="0" borderId="6" xfId="7" applyFont="1" applyBorder="1"/>
    <xf numFmtId="44" fontId="31" fillId="0" borderId="0" xfId="1" applyFont="1" applyFill="1"/>
    <xf numFmtId="44" fontId="32" fillId="0" borderId="0" xfId="1" applyFont="1" applyFill="1"/>
    <xf numFmtId="0" fontId="32" fillId="0" borderId="0" xfId="8" applyFont="1" applyAlignment="1">
      <alignment horizontal="right"/>
    </xf>
    <xf numFmtId="0" fontId="35" fillId="0" borderId="0" xfId="0" applyFont="1"/>
    <xf numFmtId="0" fontId="31" fillId="0" borderId="0" xfId="8" applyFont="1"/>
    <xf numFmtId="44" fontId="32" fillId="0" borderId="7" xfId="1" applyFont="1" applyFill="1" applyBorder="1"/>
    <xf numFmtId="0" fontId="32" fillId="0" borderId="7" xfId="7" applyFont="1" applyBorder="1"/>
    <xf numFmtId="0" fontId="32" fillId="0" borderId="7" xfId="8" applyFont="1" applyBorder="1"/>
    <xf numFmtId="0" fontId="30" fillId="0" borderId="0" xfId="0" applyFont="1" applyAlignment="1">
      <alignment horizontal="right"/>
    </xf>
    <xf numFmtId="0" fontId="17"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xf>
    <xf numFmtId="44" fontId="0" fillId="2" borderId="2" xfId="1" applyFont="1" applyFill="1" applyBorder="1" applyAlignment="1">
      <alignment horizontal="center" vertical="center"/>
    </xf>
    <xf numFmtId="44" fontId="0" fillId="2" borderId="3" xfId="1" applyFont="1" applyFill="1" applyBorder="1" applyAlignment="1">
      <alignment horizontal="center" vertical="center"/>
    </xf>
    <xf numFmtId="44" fontId="0" fillId="0" borderId="1" xfId="1" applyFont="1" applyBorder="1" applyAlignment="1">
      <alignment horizontal="center" vertical="center"/>
    </xf>
    <xf numFmtId="0" fontId="17" fillId="0" borderId="1" xfId="0" applyFont="1" applyBorder="1" applyAlignment="1">
      <alignment horizontal="center" vertical="center"/>
    </xf>
  </cellXfs>
  <cellStyles count="9">
    <cellStyle name="Navadno" xfId="0" builtinId="0"/>
    <cellStyle name="Navadno 10 10" xfId="3" xr:uid="{00000000-0005-0000-0000-000001000000}"/>
    <cellStyle name="Navadno 2 2 2 21" xfId="4" xr:uid="{00000000-0005-0000-0000-000002000000}"/>
    <cellStyle name="Navadno 2 2 24" xfId="6" xr:uid="{00000000-0005-0000-0000-000003000000}"/>
    <cellStyle name="Navadno 2 22" xfId="2" xr:uid="{00000000-0005-0000-0000-000004000000}"/>
    <cellStyle name="Navadno 2 3" xfId="7" xr:uid="{00000000-0005-0000-0000-000005000000}"/>
    <cellStyle name="Navadno 2 5" xfId="8" xr:uid="{00000000-0005-0000-0000-000006000000}"/>
    <cellStyle name="Valuta" xfId="1" builtinId="4"/>
    <cellStyle name="Vejica 2 2 2 2 2"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eam\DOCUME~1\UPORAB~1\LOCALS~1\Temp\Hofer%20Ljubljana\Mapa%20PGD\Spremembe%20dokumentacije\VO-KA%20Ljubljana\Material%20za%20priklju&#269;ek%20vodovoda%20-%20Ljubljana%20Hof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novod"/>
      <sheetName val="Vodovod"/>
    </sheetNames>
    <sheetDataSet>
      <sheetData sheetId="0"/>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53"/>
  <sheetViews>
    <sheetView tabSelected="1" zoomScaleNormal="100" zoomScaleSheetLayoutView="100" workbookViewId="0">
      <selection activeCell="B20" sqref="B20"/>
    </sheetView>
  </sheetViews>
  <sheetFormatPr defaultColWidth="9.28515625" defaultRowHeight="15" x14ac:dyDescent="0.2"/>
  <cols>
    <col min="1" max="1" width="9.28515625" style="79"/>
    <col min="2" max="2" width="16.28515625" style="79" customWidth="1"/>
    <col min="3" max="3" width="9.28515625" style="79"/>
    <col min="4" max="4" width="18.7109375" style="79" bestFit="1" customWidth="1"/>
    <col min="5" max="5" width="9.28515625" style="79"/>
    <col min="6" max="6" width="19.5703125" style="79" bestFit="1" customWidth="1"/>
    <col min="7" max="16384" width="9.28515625" style="79"/>
  </cols>
  <sheetData>
    <row r="2" spans="2:6" ht="15.75" x14ac:dyDescent="0.25">
      <c r="B2" s="81" t="s">
        <v>140</v>
      </c>
      <c r="C2" s="83"/>
      <c r="D2" s="83"/>
      <c r="E2" s="83"/>
      <c r="F2" s="83"/>
    </row>
    <row r="3" spans="2:6" x14ac:dyDescent="0.2">
      <c r="B3" s="83"/>
      <c r="C3" s="83"/>
      <c r="D3" s="83"/>
      <c r="E3" s="83"/>
      <c r="F3" s="83"/>
    </row>
    <row r="4" spans="2:6" x14ac:dyDescent="0.2">
      <c r="B4" s="83"/>
      <c r="C4" s="83"/>
      <c r="D4" s="83"/>
      <c r="E4" s="83"/>
      <c r="F4" s="83"/>
    </row>
    <row r="5" spans="2:6" x14ac:dyDescent="0.2">
      <c r="B5" s="83"/>
      <c r="C5" s="83"/>
      <c r="D5" s="83"/>
      <c r="E5" s="83"/>
      <c r="F5" s="83"/>
    </row>
    <row r="6" spans="2:6" x14ac:dyDescent="0.2">
      <c r="B6" s="83"/>
      <c r="C6" s="83"/>
      <c r="D6" s="83"/>
      <c r="E6" s="83"/>
      <c r="F6" s="83"/>
    </row>
    <row r="7" spans="2:6" x14ac:dyDescent="0.2">
      <c r="B7" s="83"/>
      <c r="C7" s="83"/>
      <c r="D7" s="83"/>
      <c r="E7" s="83"/>
      <c r="F7" s="83"/>
    </row>
    <row r="8" spans="2:6" ht="15.75" x14ac:dyDescent="0.25">
      <c r="B8" s="83" t="s">
        <v>139</v>
      </c>
      <c r="C8" s="83"/>
      <c r="D8" s="93" t="s">
        <v>138</v>
      </c>
      <c r="E8" s="83"/>
      <c r="F8" s="83"/>
    </row>
    <row r="9" spans="2:6" x14ac:dyDescent="0.2">
      <c r="B9" s="83"/>
      <c r="C9" s="83"/>
      <c r="D9" s="82"/>
      <c r="E9" s="83"/>
      <c r="F9" s="83"/>
    </row>
    <row r="10" spans="2:6" x14ac:dyDescent="0.2">
      <c r="B10" s="83"/>
      <c r="C10" s="83"/>
      <c r="D10" s="82"/>
      <c r="E10" s="83"/>
      <c r="F10" s="83"/>
    </row>
    <row r="11" spans="2:6" x14ac:dyDescent="0.2">
      <c r="B11" s="83" t="s">
        <v>137</v>
      </c>
      <c r="C11" s="83"/>
      <c r="D11" s="83" t="s">
        <v>136</v>
      </c>
      <c r="E11" s="83"/>
      <c r="F11" s="83"/>
    </row>
    <row r="12" spans="2:6" x14ac:dyDescent="0.2">
      <c r="B12" s="83"/>
      <c r="C12" s="83"/>
      <c r="D12" s="83"/>
      <c r="E12" s="83"/>
      <c r="F12" s="83"/>
    </row>
    <row r="13" spans="2:6" x14ac:dyDescent="0.2">
      <c r="B13" s="83"/>
      <c r="C13" s="83"/>
      <c r="D13" s="83"/>
      <c r="E13" s="83"/>
      <c r="F13" s="83"/>
    </row>
    <row r="14" spans="2:6" ht="15.75" x14ac:dyDescent="0.25">
      <c r="B14" s="83" t="s">
        <v>135</v>
      </c>
      <c r="C14" s="83"/>
      <c r="D14" s="82" t="s">
        <v>134</v>
      </c>
      <c r="E14" s="81"/>
      <c r="F14" s="81"/>
    </row>
    <row r="15" spans="2:6" ht="15.75" x14ac:dyDescent="0.25">
      <c r="B15" s="83"/>
      <c r="C15" s="83"/>
      <c r="D15" s="82"/>
      <c r="E15" s="81"/>
      <c r="F15" s="81"/>
    </row>
    <row r="16" spans="2:6" x14ac:dyDescent="0.2">
      <c r="B16" s="83" t="str">
        <f>Popis!A2</f>
        <v>DIABETOLOŠKA AMBULANTA</v>
      </c>
      <c r="C16" s="83"/>
      <c r="D16" s="82"/>
      <c r="E16" s="83"/>
      <c r="F16" s="90">
        <f>Popis!E39</f>
        <v>0</v>
      </c>
    </row>
    <row r="17" spans="1:6" x14ac:dyDescent="0.2">
      <c r="A17" s="97"/>
      <c r="B17" s="83"/>
      <c r="C17" s="83"/>
      <c r="D17" s="82"/>
      <c r="E17" s="83"/>
      <c r="F17" s="90"/>
    </row>
    <row r="18" spans="1:6" x14ac:dyDescent="0.2">
      <c r="A18" s="97"/>
      <c r="B18" s="83" t="s">
        <v>143</v>
      </c>
      <c r="C18" s="83"/>
      <c r="D18" s="82"/>
      <c r="E18" s="83"/>
      <c r="F18" s="90">
        <f>Popis!E83</f>
        <v>0</v>
      </c>
    </row>
    <row r="19" spans="1:6" x14ac:dyDescent="0.2">
      <c r="A19" s="97"/>
      <c r="B19" s="83"/>
      <c r="C19" s="83"/>
      <c r="D19" s="82"/>
      <c r="E19" s="83"/>
      <c r="F19" s="90"/>
    </row>
    <row r="20" spans="1:6" x14ac:dyDescent="0.2">
      <c r="A20" s="97"/>
      <c r="B20" s="83"/>
      <c r="C20" s="83"/>
      <c r="D20" s="82"/>
      <c r="E20" s="83"/>
      <c r="F20" s="90"/>
    </row>
    <row r="21" spans="1:6" x14ac:dyDescent="0.2">
      <c r="A21" s="97"/>
      <c r="B21" s="83"/>
      <c r="C21" s="83"/>
      <c r="D21" s="82"/>
      <c r="E21" s="83"/>
      <c r="F21" s="90"/>
    </row>
    <row r="22" spans="1:6" x14ac:dyDescent="0.2">
      <c r="A22" s="97"/>
      <c r="B22" s="83" t="s">
        <v>144</v>
      </c>
      <c r="C22" s="83"/>
      <c r="D22" s="82"/>
      <c r="E22" s="83"/>
      <c r="F22" s="90">
        <f>SUM(F16:F21)*0.05</f>
        <v>0</v>
      </c>
    </row>
    <row r="23" spans="1:6" x14ac:dyDescent="0.2">
      <c r="A23" s="97"/>
      <c r="B23" s="83"/>
      <c r="C23" s="83"/>
      <c r="D23" s="82"/>
      <c r="E23" s="83"/>
      <c r="F23" s="90"/>
    </row>
    <row r="24" spans="1:6" x14ac:dyDescent="0.2">
      <c r="A24" s="97"/>
      <c r="B24" s="95"/>
      <c r="C24" s="95"/>
      <c r="D24" s="96"/>
      <c r="E24" s="95"/>
      <c r="F24" s="94"/>
    </row>
    <row r="25" spans="1:6" s="92" customFormat="1" ht="15.75" x14ac:dyDescent="0.25">
      <c r="B25" s="81" t="s">
        <v>38</v>
      </c>
      <c r="C25" s="81"/>
      <c r="D25" s="93"/>
      <c r="E25" s="81"/>
      <c r="F25" s="89">
        <f>SUM(F16:F24)</f>
        <v>0</v>
      </c>
    </row>
    <row r="26" spans="1:6" ht="15.75" x14ac:dyDescent="0.25">
      <c r="B26" s="83"/>
      <c r="C26" s="83"/>
      <c r="D26" s="82"/>
      <c r="E26" s="81"/>
      <c r="F26" s="89"/>
    </row>
    <row r="27" spans="1:6" ht="15.75" x14ac:dyDescent="0.25">
      <c r="B27" s="83"/>
      <c r="C27" s="83"/>
      <c r="D27" s="91" t="s">
        <v>133</v>
      </c>
      <c r="E27" s="81"/>
      <c r="F27" s="90">
        <f>+F25*0.22</f>
        <v>0</v>
      </c>
    </row>
    <row r="28" spans="1:6" ht="16.5" thickBot="1" x14ac:dyDescent="0.3">
      <c r="B28" s="83"/>
      <c r="C28" s="83"/>
      <c r="D28" s="82"/>
      <c r="E28" s="81"/>
      <c r="F28" s="89"/>
    </row>
    <row r="29" spans="1:6" ht="18.75" thickBot="1" x14ac:dyDescent="0.3">
      <c r="B29" s="88" t="s">
        <v>132</v>
      </c>
      <c r="C29" s="87"/>
      <c r="D29" s="86"/>
      <c r="E29" s="85"/>
      <c r="F29" s="84">
        <f>SUM(F25:F28)</f>
        <v>0</v>
      </c>
    </row>
    <row r="30" spans="1:6" ht="15.75" x14ac:dyDescent="0.25">
      <c r="B30" s="83"/>
      <c r="C30" s="83"/>
      <c r="D30" s="82"/>
      <c r="E30" s="81"/>
      <c r="F30" s="81"/>
    </row>
    <row r="53" spans="2:4" x14ac:dyDescent="0.2">
      <c r="B53" s="79" t="s">
        <v>131</v>
      </c>
      <c r="D53" s="80">
        <v>45334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0"/>
  <sheetViews>
    <sheetView view="pageBreakPreview" zoomScale="115" zoomScaleNormal="145" zoomScaleSheetLayoutView="115" workbookViewId="0">
      <selection activeCell="B1" sqref="B1"/>
    </sheetView>
  </sheetViews>
  <sheetFormatPr defaultColWidth="9.28515625" defaultRowHeight="12.75" x14ac:dyDescent="0.2"/>
  <cols>
    <col min="1" max="1" width="6.28515625" style="57" customWidth="1"/>
    <col min="2" max="2" width="75.28515625" style="62" customWidth="1"/>
    <col min="3" max="16384" width="9.28515625" style="59"/>
  </cols>
  <sheetData>
    <row r="1" spans="1:2" ht="15.75" x14ac:dyDescent="0.2">
      <c r="B1" s="58" t="s">
        <v>62</v>
      </c>
    </row>
    <row r="2" spans="1:2" ht="15.75" x14ac:dyDescent="0.2">
      <c r="B2" s="58"/>
    </row>
    <row r="3" spans="1:2" ht="30" x14ac:dyDescent="0.2">
      <c r="A3" s="60"/>
      <c r="B3" s="61" t="s">
        <v>63</v>
      </c>
    </row>
    <row r="4" spans="1:2" x14ac:dyDescent="0.2">
      <c r="A4" s="60"/>
    </row>
    <row r="5" spans="1:2" ht="25.5" x14ac:dyDescent="0.2">
      <c r="A5" s="60"/>
      <c r="B5" s="63" t="s">
        <v>64</v>
      </c>
    </row>
    <row r="6" spans="1:2" x14ac:dyDescent="0.2">
      <c r="A6" s="60"/>
      <c r="B6" s="63"/>
    </row>
    <row r="7" spans="1:2" x14ac:dyDescent="0.2">
      <c r="A7" s="57" t="s">
        <v>65</v>
      </c>
      <c r="B7" s="64" t="s">
        <v>66</v>
      </c>
    </row>
    <row r="8" spans="1:2" ht="38.25" x14ac:dyDescent="0.2">
      <c r="A8" s="57" t="s">
        <v>67</v>
      </c>
      <c r="B8" s="65" t="s">
        <v>68</v>
      </c>
    </row>
    <row r="9" spans="1:2" x14ac:dyDescent="0.2">
      <c r="A9" s="57" t="s">
        <v>69</v>
      </c>
      <c r="B9" s="65" t="s">
        <v>70</v>
      </c>
    </row>
    <row r="10" spans="1:2" ht="51" x14ac:dyDescent="0.2">
      <c r="A10" s="57" t="s">
        <v>71</v>
      </c>
      <c r="B10" s="66" t="s">
        <v>72</v>
      </c>
    </row>
    <row r="11" spans="1:2" ht="25.5" x14ac:dyDescent="0.2">
      <c r="A11" s="57" t="s">
        <v>73</v>
      </c>
      <c r="B11" s="65" t="s">
        <v>74</v>
      </c>
    </row>
    <row r="12" spans="1:2" x14ac:dyDescent="0.2">
      <c r="A12" s="57" t="s">
        <v>75</v>
      </c>
      <c r="B12" s="65" t="s">
        <v>76</v>
      </c>
    </row>
    <row r="13" spans="1:2" ht="25.5" x14ac:dyDescent="0.2">
      <c r="A13" s="57" t="s">
        <v>77</v>
      </c>
      <c r="B13" s="65" t="s">
        <v>78</v>
      </c>
    </row>
    <row r="14" spans="1:2" x14ac:dyDescent="0.2">
      <c r="A14" s="57" t="s">
        <v>79</v>
      </c>
      <c r="B14" s="65" t="s">
        <v>80</v>
      </c>
    </row>
    <row r="15" spans="1:2" ht="25.5" x14ac:dyDescent="0.2">
      <c r="A15" s="57" t="s">
        <v>81</v>
      </c>
      <c r="B15" s="65" t="s">
        <v>82</v>
      </c>
    </row>
    <row r="16" spans="1:2" ht="38.25" x14ac:dyDescent="0.2">
      <c r="A16" s="57" t="s">
        <v>83</v>
      </c>
      <c r="B16" s="65" t="s">
        <v>84</v>
      </c>
    </row>
    <row r="17" spans="1:5" ht="25.5" x14ac:dyDescent="0.2">
      <c r="A17" s="57" t="s">
        <v>85</v>
      </c>
      <c r="B17" s="65" t="s">
        <v>86</v>
      </c>
    </row>
    <row r="18" spans="1:5" ht="25.5" x14ac:dyDescent="0.2">
      <c r="A18" s="57" t="s">
        <v>87</v>
      </c>
      <c r="B18" s="66" t="s">
        <v>88</v>
      </c>
    </row>
    <row r="19" spans="1:5" x14ac:dyDescent="0.2">
      <c r="A19" s="57" t="s">
        <v>89</v>
      </c>
      <c r="B19" s="65" t="s">
        <v>90</v>
      </c>
    </row>
    <row r="20" spans="1:5" x14ac:dyDescent="0.2">
      <c r="A20" s="57" t="s">
        <v>91</v>
      </c>
      <c r="B20" s="65" t="s">
        <v>92</v>
      </c>
    </row>
    <row r="21" spans="1:5" ht="25.5" x14ac:dyDescent="0.2">
      <c r="A21" s="57" t="s">
        <v>93</v>
      </c>
      <c r="B21" s="65" t="s">
        <v>94</v>
      </c>
    </row>
    <row r="22" spans="1:5" x14ac:dyDescent="0.2">
      <c r="A22" s="57" t="s">
        <v>95</v>
      </c>
      <c r="B22" s="65" t="s">
        <v>96</v>
      </c>
    </row>
    <row r="23" spans="1:5" ht="25.5" x14ac:dyDescent="0.2">
      <c r="A23" s="57" t="s">
        <v>97</v>
      </c>
      <c r="B23" s="65" t="s">
        <v>98</v>
      </c>
    </row>
    <row r="24" spans="1:5" ht="51" x14ac:dyDescent="0.2">
      <c r="A24" s="57" t="s">
        <v>99</v>
      </c>
      <c r="B24" s="65" t="s">
        <v>100</v>
      </c>
      <c r="C24" s="67"/>
    </row>
    <row r="25" spans="1:5" ht="38.25" x14ac:dyDescent="0.2">
      <c r="A25" s="57" t="s">
        <v>101</v>
      </c>
      <c r="B25" s="65" t="s">
        <v>102</v>
      </c>
      <c r="C25" s="68"/>
    </row>
    <row r="26" spans="1:5" ht="51" x14ac:dyDescent="0.2">
      <c r="A26" s="57" t="s">
        <v>103</v>
      </c>
      <c r="B26" s="66" t="s">
        <v>104</v>
      </c>
      <c r="C26" s="68"/>
    </row>
    <row r="27" spans="1:5" x14ac:dyDescent="0.2">
      <c r="A27" s="57" t="s">
        <v>105</v>
      </c>
      <c r="B27" s="65" t="s">
        <v>106</v>
      </c>
      <c r="C27" s="69"/>
      <c r="D27" s="70"/>
      <c r="E27" s="71"/>
    </row>
    <row r="28" spans="1:5" ht="51" x14ac:dyDescent="0.2">
      <c r="A28" s="57" t="s">
        <v>107</v>
      </c>
      <c r="B28" s="72" t="s">
        <v>108</v>
      </c>
      <c r="C28" s="69"/>
      <c r="D28" s="70"/>
      <c r="E28" s="71"/>
    </row>
    <row r="29" spans="1:5" ht="51" x14ac:dyDescent="0.2">
      <c r="A29" s="57" t="s">
        <v>109</v>
      </c>
      <c r="B29" s="65" t="s">
        <v>110</v>
      </c>
      <c r="C29" s="73"/>
    </row>
    <row r="30" spans="1:5" s="76" customFormat="1" ht="51" x14ac:dyDescent="0.2">
      <c r="A30" s="57" t="s">
        <v>111</v>
      </c>
      <c r="B30" s="65" t="s">
        <v>112</v>
      </c>
      <c r="C30" s="74"/>
      <c r="D30" s="75"/>
      <c r="E30" s="75"/>
    </row>
    <row r="31" spans="1:5" x14ac:dyDescent="0.2">
      <c r="A31" s="57" t="s">
        <v>113</v>
      </c>
      <c r="B31" s="65" t="s">
        <v>114</v>
      </c>
    </row>
    <row r="32" spans="1:5" ht="51" x14ac:dyDescent="0.2">
      <c r="A32" s="57" t="s">
        <v>115</v>
      </c>
      <c r="B32" s="66" t="s">
        <v>116</v>
      </c>
    </row>
    <row r="33" spans="1:2" x14ac:dyDescent="0.2">
      <c r="A33" s="57" t="s">
        <v>117</v>
      </c>
      <c r="B33" s="65" t="s">
        <v>118</v>
      </c>
    </row>
    <row r="34" spans="1:2" ht="51" x14ac:dyDescent="0.2">
      <c r="A34" s="57" t="s">
        <v>119</v>
      </c>
      <c r="B34" s="65" t="s">
        <v>120</v>
      </c>
    </row>
    <row r="35" spans="1:2" ht="89.25" x14ac:dyDescent="0.2">
      <c r="A35" s="57" t="s">
        <v>121</v>
      </c>
      <c r="B35" s="77" t="s">
        <v>122</v>
      </c>
    </row>
    <row r="36" spans="1:2" ht="51" x14ac:dyDescent="0.2">
      <c r="A36" s="57" t="s">
        <v>123</v>
      </c>
      <c r="B36" s="77" t="s">
        <v>124</v>
      </c>
    </row>
    <row r="37" spans="1:2" ht="63.75" x14ac:dyDescent="0.2">
      <c r="A37" s="57" t="s">
        <v>125</v>
      </c>
      <c r="B37" s="78" t="s">
        <v>126</v>
      </c>
    </row>
    <row r="38" spans="1:2" ht="25.5" x14ac:dyDescent="0.2">
      <c r="A38" s="57" t="s">
        <v>127</v>
      </c>
      <c r="B38" s="78" t="s">
        <v>128</v>
      </c>
    </row>
    <row r="39" spans="1:2" ht="25.5" x14ac:dyDescent="0.2">
      <c r="A39" s="57" t="s">
        <v>129</v>
      </c>
      <c r="B39" s="65" t="s">
        <v>130</v>
      </c>
    </row>
    <row r="40" spans="1:2" x14ac:dyDescent="0.2">
      <c r="A40" s="57" t="s">
        <v>146</v>
      </c>
      <c r="B40" s="62" t="s">
        <v>145</v>
      </c>
    </row>
  </sheetData>
  <pageMargins left="0.98425196850393704" right="0.39370078740157483" top="1.2598425196850394" bottom="0.78740157480314965" header="0.51181102362204722" footer="0.39370078740157483"/>
  <pageSetup paperSize="9" orientation="portrait" horizontalDpi="300" verticalDpi="300" r:id="rId1"/>
  <headerFooter alignWithMargins="0">
    <oddFooter>&amp;R&amp;"FuturaTEEMedCon,Običajno"&amp;P/&amp;N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83"/>
  <sheetViews>
    <sheetView topLeftCell="A56" zoomScaleNormal="100" workbookViewId="0">
      <selection activeCell="E83" sqref="E83"/>
    </sheetView>
  </sheetViews>
  <sheetFormatPr defaultColWidth="9.28515625" defaultRowHeight="15" x14ac:dyDescent="0.25"/>
  <cols>
    <col min="1" max="1" width="26.7109375" style="54" customWidth="1"/>
    <col min="2" max="2" width="69.7109375" style="55" customWidth="1"/>
    <col min="3" max="3" width="9.7109375" style="54" customWidth="1"/>
    <col min="4" max="4" width="11.7109375" style="56" customWidth="1"/>
    <col min="5" max="5" width="17.5703125" style="56" bestFit="1" customWidth="1"/>
    <col min="6" max="6" width="46.7109375" customWidth="1"/>
    <col min="7" max="7" width="31.7109375" customWidth="1"/>
  </cols>
  <sheetData>
    <row r="1" spans="1:5" x14ac:dyDescent="0.25">
      <c r="A1" s="1" t="s">
        <v>0</v>
      </c>
      <c r="B1" s="2" t="s">
        <v>1</v>
      </c>
      <c r="C1" s="1" t="s">
        <v>2</v>
      </c>
      <c r="D1" s="3" t="s">
        <v>3</v>
      </c>
      <c r="E1" s="4" t="s">
        <v>4</v>
      </c>
    </row>
    <row r="2" spans="1:5" ht="37.5" x14ac:dyDescent="0.25">
      <c r="A2" s="5" t="s">
        <v>141</v>
      </c>
      <c r="B2" s="6" t="s">
        <v>5</v>
      </c>
      <c r="C2" s="7"/>
      <c r="D2" s="8"/>
      <c r="E2" s="9"/>
    </row>
    <row r="3" spans="1:5" ht="375" x14ac:dyDescent="0.25">
      <c r="A3" s="99" t="s">
        <v>6</v>
      </c>
      <c r="B3" s="10" t="s">
        <v>7</v>
      </c>
      <c r="C3" s="100">
        <v>6</v>
      </c>
      <c r="D3" s="101"/>
      <c r="E3" s="103">
        <f>D3*C3</f>
        <v>0</v>
      </c>
    </row>
    <row r="4" spans="1:5" ht="180" x14ac:dyDescent="0.25">
      <c r="A4" s="99"/>
      <c r="B4" s="10" t="s">
        <v>8</v>
      </c>
      <c r="C4" s="100"/>
      <c r="D4" s="102"/>
      <c r="E4" s="103"/>
    </row>
    <row r="5" spans="1:5" x14ac:dyDescent="0.25">
      <c r="A5" s="11" t="s">
        <v>9</v>
      </c>
      <c r="B5" s="10" t="s">
        <v>10</v>
      </c>
      <c r="C5" s="1">
        <v>6</v>
      </c>
      <c r="D5" s="3"/>
      <c r="E5" s="4">
        <f t="shared" ref="E5:E8" si="0">D5*C5</f>
        <v>0</v>
      </c>
    </row>
    <row r="6" spans="1:5" ht="120" x14ac:dyDescent="0.25">
      <c r="A6" s="11" t="s">
        <v>11</v>
      </c>
      <c r="B6" s="10" t="s">
        <v>12</v>
      </c>
      <c r="C6" s="1">
        <v>2</v>
      </c>
      <c r="D6" s="3"/>
      <c r="E6" s="4">
        <f t="shared" si="0"/>
        <v>0</v>
      </c>
    </row>
    <row r="7" spans="1:5" x14ac:dyDescent="0.25">
      <c r="A7" s="11" t="s">
        <v>13</v>
      </c>
      <c r="B7" s="10" t="s">
        <v>14</v>
      </c>
      <c r="C7" s="1">
        <v>1</v>
      </c>
      <c r="D7" s="3"/>
      <c r="E7" s="4">
        <f t="shared" si="0"/>
        <v>0</v>
      </c>
    </row>
    <row r="8" spans="1:5" ht="165" x14ac:dyDescent="0.25">
      <c r="A8" s="99" t="s">
        <v>15</v>
      </c>
      <c r="B8" s="10" t="s">
        <v>16</v>
      </c>
      <c r="C8" s="100">
        <v>1</v>
      </c>
      <c r="D8" s="101"/>
      <c r="E8" s="103">
        <f t="shared" si="0"/>
        <v>0</v>
      </c>
    </row>
    <row r="9" spans="1:5" x14ac:dyDescent="0.25">
      <c r="A9" s="99"/>
      <c r="B9" s="10"/>
      <c r="C9" s="100"/>
      <c r="D9" s="102"/>
      <c r="E9" s="103"/>
    </row>
    <row r="10" spans="1:5" x14ac:dyDescent="0.25">
      <c r="A10" s="11"/>
      <c r="B10" s="10"/>
      <c r="C10" s="1"/>
      <c r="D10" s="3"/>
      <c r="E10" s="4"/>
    </row>
    <row r="11" spans="1:5" x14ac:dyDescent="0.25">
      <c r="A11" s="1"/>
      <c r="B11" s="2"/>
      <c r="C11" s="1"/>
      <c r="D11" s="3"/>
      <c r="E11" s="4"/>
    </row>
    <row r="12" spans="1:5" ht="26.25" x14ac:dyDescent="0.25">
      <c r="A12" s="1"/>
      <c r="B12" s="12" t="s">
        <v>17</v>
      </c>
      <c r="C12" s="1"/>
      <c r="D12" s="3"/>
      <c r="E12" s="4"/>
    </row>
    <row r="13" spans="1:5" x14ac:dyDescent="0.25">
      <c r="A13" s="1"/>
      <c r="B13" s="2"/>
      <c r="C13" s="1"/>
      <c r="D13" s="3"/>
      <c r="E13" s="4"/>
    </row>
    <row r="14" spans="1:5" s="18" customFormat="1" x14ac:dyDescent="0.25">
      <c r="A14" s="13"/>
      <c r="B14" s="14" t="s">
        <v>18</v>
      </c>
      <c r="C14" s="15">
        <v>1</v>
      </c>
      <c r="D14" s="16"/>
      <c r="E14" s="17">
        <f>C14*D14</f>
        <v>0</v>
      </c>
    </row>
    <row r="15" spans="1:5" x14ac:dyDescent="0.25">
      <c r="A15" s="1"/>
      <c r="B15" s="10" t="s">
        <v>19</v>
      </c>
      <c r="C15" s="1">
        <v>1</v>
      </c>
      <c r="D15" s="3"/>
      <c r="E15" s="4">
        <f t="shared" ref="E15:E19" si="1">D15*C15</f>
        <v>0</v>
      </c>
    </row>
    <row r="16" spans="1:5" x14ac:dyDescent="0.25">
      <c r="A16" s="1"/>
      <c r="B16" s="10" t="s">
        <v>20</v>
      </c>
      <c r="C16" s="1">
        <v>1</v>
      </c>
      <c r="D16" s="3"/>
      <c r="E16" s="4">
        <f t="shared" si="1"/>
        <v>0</v>
      </c>
    </row>
    <row r="17" spans="1:6" x14ac:dyDescent="0.25">
      <c r="A17" s="1"/>
      <c r="B17" s="10" t="s">
        <v>21</v>
      </c>
      <c r="C17" s="1">
        <v>6</v>
      </c>
      <c r="D17" s="3"/>
      <c r="E17" s="4">
        <f t="shared" si="1"/>
        <v>0</v>
      </c>
    </row>
    <row r="18" spans="1:6" x14ac:dyDescent="0.25">
      <c r="A18" s="1"/>
      <c r="B18" s="10" t="s">
        <v>22</v>
      </c>
      <c r="C18" s="1">
        <v>2</v>
      </c>
      <c r="D18" s="3"/>
      <c r="E18" s="4">
        <f t="shared" si="1"/>
        <v>0</v>
      </c>
    </row>
    <row r="19" spans="1:6" x14ac:dyDescent="0.25">
      <c r="A19" s="1"/>
      <c r="B19" s="10" t="s">
        <v>23</v>
      </c>
      <c r="C19" s="1">
        <v>1</v>
      </c>
      <c r="D19" s="3"/>
      <c r="E19" s="4">
        <f t="shared" si="1"/>
        <v>0</v>
      </c>
    </row>
    <row r="20" spans="1:6" x14ac:dyDescent="0.25">
      <c r="A20" s="1"/>
      <c r="B20" s="10" t="s">
        <v>24</v>
      </c>
      <c r="C20" s="1">
        <v>24</v>
      </c>
      <c r="D20" s="3"/>
      <c r="E20" s="4">
        <f>D20*C20</f>
        <v>0</v>
      </c>
    </row>
    <row r="21" spans="1:6" ht="100.5" x14ac:dyDescent="0.25">
      <c r="A21" s="100"/>
      <c r="B21" s="19" t="s">
        <v>25</v>
      </c>
      <c r="C21" s="1"/>
      <c r="D21" s="3"/>
      <c r="E21" s="4"/>
    </row>
    <row r="22" spans="1:6" ht="57" x14ac:dyDescent="0.25">
      <c r="A22" s="100"/>
      <c r="B22" s="20" t="s">
        <v>26</v>
      </c>
      <c r="C22" s="1"/>
      <c r="D22" s="3"/>
      <c r="E22" s="4"/>
    </row>
    <row r="23" spans="1:6" x14ac:dyDescent="0.25">
      <c r="A23" s="100"/>
      <c r="B23" s="21" t="s">
        <v>27</v>
      </c>
      <c r="C23" s="1">
        <f>200</f>
        <v>200</v>
      </c>
      <c r="D23" s="3"/>
      <c r="E23" s="4">
        <f t="shared" ref="E23:E25" si="2">D23*C23</f>
        <v>0</v>
      </c>
      <c r="F23" s="22"/>
    </row>
    <row r="24" spans="1:6" x14ac:dyDescent="0.25">
      <c r="A24" s="100"/>
      <c r="B24" s="21" t="s">
        <v>28</v>
      </c>
      <c r="C24" s="1">
        <f>200+90</f>
        <v>290</v>
      </c>
      <c r="D24" s="3"/>
      <c r="E24" s="4">
        <f t="shared" si="2"/>
        <v>0</v>
      </c>
      <c r="F24" s="22"/>
    </row>
    <row r="25" spans="1:6" x14ac:dyDescent="0.25">
      <c r="A25" s="100"/>
      <c r="B25" s="23" t="s">
        <v>29</v>
      </c>
      <c r="C25" s="1">
        <v>120</v>
      </c>
      <c r="D25" s="3"/>
      <c r="E25" s="4">
        <f t="shared" si="2"/>
        <v>0</v>
      </c>
    </row>
    <row r="26" spans="1:6" ht="29.25" x14ac:dyDescent="0.25">
      <c r="A26" s="100"/>
      <c r="B26" s="24" t="s">
        <v>30</v>
      </c>
      <c r="C26" s="1"/>
      <c r="D26" s="3"/>
      <c r="E26" s="4"/>
    </row>
    <row r="27" spans="1:6" x14ac:dyDescent="0.25">
      <c r="A27" s="100"/>
      <c r="B27" s="24" t="s">
        <v>31</v>
      </c>
      <c r="C27" s="1">
        <v>178</v>
      </c>
      <c r="D27" s="3"/>
      <c r="E27" s="4">
        <f t="shared" ref="E27" si="3">D27*C27</f>
        <v>0</v>
      </c>
    </row>
    <row r="28" spans="1:6" ht="42.75" x14ac:dyDescent="0.25">
      <c r="A28" s="100"/>
      <c r="B28" s="25" t="s">
        <v>32</v>
      </c>
      <c r="C28" s="1"/>
      <c r="D28" s="3"/>
      <c r="E28" s="4"/>
    </row>
    <row r="29" spans="1:6" x14ac:dyDescent="0.25">
      <c r="A29" s="100"/>
      <c r="B29" s="25" t="s">
        <v>33</v>
      </c>
      <c r="C29" s="1">
        <v>145</v>
      </c>
      <c r="D29" s="3"/>
      <c r="E29" s="4">
        <f t="shared" ref="E29:E35" si="4">D29*C29</f>
        <v>0</v>
      </c>
    </row>
    <row r="30" spans="1:6" x14ac:dyDescent="0.25">
      <c r="A30" s="100"/>
      <c r="B30" s="25" t="s">
        <v>34</v>
      </c>
      <c r="C30" s="1">
        <v>30</v>
      </c>
      <c r="D30" s="3"/>
      <c r="E30" s="4">
        <f t="shared" si="4"/>
        <v>0</v>
      </c>
    </row>
    <row r="31" spans="1:6" x14ac:dyDescent="0.25">
      <c r="A31" s="1"/>
      <c r="B31" s="25" t="s">
        <v>35</v>
      </c>
      <c r="C31" s="1"/>
      <c r="D31" s="3"/>
      <c r="E31" s="4"/>
    </row>
    <row r="32" spans="1:6" x14ac:dyDescent="0.25">
      <c r="A32" s="1"/>
      <c r="B32" s="25" t="s">
        <v>33</v>
      </c>
      <c r="C32" s="1">
        <v>145</v>
      </c>
      <c r="D32" s="3"/>
      <c r="E32" s="4">
        <f t="shared" ref="E32:E33" si="5">D32*C32</f>
        <v>0</v>
      </c>
    </row>
    <row r="33" spans="1:6" x14ac:dyDescent="0.25">
      <c r="A33" s="1"/>
      <c r="B33" s="25" t="s">
        <v>34</v>
      </c>
      <c r="C33" s="1">
        <v>30</v>
      </c>
      <c r="D33" s="3"/>
      <c r="E33" s="4">
        <f t="shared" si="5"/>
        <v>0</v>
      </c>
    </row>
    <row r="34" spans="1:6" x14ac:dyDescent="0.25">
      <c r="A34" s="1"/>
      <c r="B34" s="10" t="s">
        <v>36</v>
      </c>
      <c r="C34" s="1">
        <v>1</v>
      </c>
      <c r="D34" s="3"/>
      <c r="E34" s="4">
        <f t="shared" si="4"/>
        <v>0</v>
      </c>
    </row>
    <row r="35" spans="1:6" x14ac:dyDescent="0.25">
      <c r="A35" s="1"/>
      <c r="B35" s="10" t="s">
        <v>37</v>
      </c>
      <c r="C35" s="1">
        <v>1</v>
      </c>
      <c r="D35" s="3"/>
      <c r="E35" s="4">
        <f t="shared" si="4"/>
        <v>0</v>
      </c>
    </row>
    <row r="36" spans="1:6" x14ac:dyDescent="0.25">
      <c r="A36" s="1"/>
      <c r="B36" s="2"/>
      <c r="C36" s="1"/>
      <c r="D36" s="3"/>
      <c r="E36" s="4"/>
    </row>
    <row r="37" spans="1:6" x14ac:dyDescent="0.25">
      <c r="A37" s="1"/>
      <c r="B37" s="2"/>
      <c r="C37" s="1"/>
      <c r="D37" s="3"/>
      <c r="E37" s="4"/>
    </row>
    <row r="39" spans="1:6" s="31" customFormat="1" ht="18.75" x14ac:dyDescent="0.3">
      <c r="A39" s="26"/>
      <c r="B39" s="27" t="s">
        <v>38</v>
      </c>
      <c r="C39" s="26"/>
      <c r="D39" s="28"/>
      <c r="E39" s="29">
        <f>SUM(E1:E38)</f>
        <v>0</v>
      </c>
      <c r="F39" s="30"/>
    </row>
    <row r="43" spans="1:6" ht="18.75" x14ac:dyDescent="0.25">
      <c r="A43" s="32" t="s">
        <v>39</v>
      </c>
      <c r="B43" s="33"/>
      <c r="C43" s="33"/>
      <c r="D43" s="33"/>
      <c r="E43" s="33"/>
      <c r="F43" s="33"/>
    </row>
    <row r="44" spans="1:6" x14ac:dyDescent="0.25">
      <c r="A44" s="34" t="s">
        <v>40</v>
      </c>
      <c r="B44" s="35" t="s">
        <v>41</v>
      </c>
      <c r="C44" s="35" t="s">
        <v>42</v>
      </c>
      <c r="D44" s="35" t="s">
        <v>43</v>
      </c>
      <c r="E44" s="35" t="s">
        <v>3</v>
      </c>
      <c r="F44" s="36"/>
    </row>
    <row r="45" spans="1:6" x14ac:dyDescent="0.25">
      <c r="A45" s="37"/>
      <c r="B45" s="38" t="s">
        <v>44</v>
      </c>
      <c r="C45" s="45">
        <v>1</v>
      </c>
      <c r="D45" s="40"/>
      <c r="E45" s="41">
        <f>+C45*D45</f>
        <v>0</v>
      </c>
      <c r="F45" s="42"/>
    </row>
    <row r="46" spans="1:6" x14ac:dyDescent="0.25">
      <c r="A46" s="37" t="s">
        <v>142</v>
      </c>
      <c r="B46" s="38" t="s">
        <v>46</v>
      </c>
      <c r="C46" s="45">
        <v>1</v>
      </c>
      <c r="D46" s="40"/>
      <c r="E46" s="41">
        <f>+C46*D46</f>
        <v>0</v>
      </c>
      <c r="F46" s="42"/>
    </row>
    <row r="47" spans="1:6" x14ac:dyDescent="0.25">
      <c r="A47" s="37" t="s">
        <v>148</v>
      </c>
      <c r="B47" s="38" t="s">
        <v>47</v>
      </c>
      <c r="C47" s="45">
        <v>1</v>
      </c>
      <c r="D47" s="40"/>
      <c r="E47" s="41">
        <f>+C47*D47</f>
        <v>0</v>
      </c>
      <c r="F47" s="42"/>
    </row>
    <row r="48" spans="1:6" x14ac:dyDescent="0.25">
      <c r="A48" s="37"/>
      <c r="B48" s="38" t="s">
        <v>48</v>
      </c>
      <c r="C48" s="45">
        <v>1</v>
      </c>
      <c r="D48" s="43"/>
      <c r="E48" s="44">
        <f>+C48*D48</f>
        <v>0</v>
      </c>
      <c r="F48" s="42"/>
    </row>
    <row r="49" spans="1:6" x14ac:dyDescent="0.25">
      <c r="A49" s="37"/>
      <c r="B49" s="38"/>
      <c r="C49" s="45"/>
      <c r="D49" s="40"/>
      <c r="E49" s="41"/>
      <c r="F49" s="42"/>
    </row>
    <row r="50" spans="1:6" x14ac:dyDescent="0.25">
      <c r="A50" s="37"/>
      <c r="B50" s="38" t="s">
        <v>44</v>
      </c>
      <c r="C50" s="39">
        <v>1</v>
      </c>
      <c r="D50" s="40"/>
      <c r="E50" s="41">
        <f>+C50*D50</f>
        <v>0</v>
      </c>
      <c r="F50" s="42"/>
    </row>
    <row r="51" spans="1:6" x14ac:dyDescent="0.25">
      <c r="A51" s="37" t="s">
        <v>45</v>
      </c>
      <c r="B51" s="38" t="s">
        <v>46</v>
      </c>
      <c r="C51" s="39">
        <v>1</v>
      </c>
      <c r="D51" s="40"/>
      <c r="E51" s="41">
        <f>+C51*D51</f>
        <v>0</v>
      </c>
      <c r="F51" s="42"/>
    </row>
    <row r="52" spans="1:6" x14ac:dyDescent="0.25">
      <c r="A52" s="37" t="s">
        <v>148</v>
      </c>
      <c r="B52" s="38" t="s">
        <v>47</v>
      </c>
      <c r="C52" s="39">
        <v>1</v>
      </c>
      <c r="D52" s="40"/>
      <c r="E52" s="41">
        <f>+C52*D52</f>
        <v>0</v>
      </c>
      <c r="F52" s="42"/>
    </row>
    <row r="53" spans="1:6" x14ac:dyDescent="0.25">
      <c r="A53" s="37"/>
      <c r="B53" s="38" t="s">
        <v>48</v>
      </c>
      <c r="C53" s="39">
        <v>1</v>
      </c>
      <c r="D53" s="43"/>
      <c r="E53" s="44">
        <f>+C53*D53</f>
        <v>0</v>
      </c>
      <c r="F53" s="42"/>
    </row>
    <row r="54" spans="1:6" x14ac:dyDescent="0.25">
      <c r="A54" s="37"/>
      <c r="B54" s="38"/>
      <c r="C54" s="39"/>
      <c r="D54" s="40"/>
      <c r="E54" s="41"/>
      <c r="F54" s="42"/>
    </row>
    <row r="55" spans="1:6" x14ac:dyDescent="0.25">
      <c r="A55" s="37"/>
      <c r="B55" s="38" t="s">
        <v>49</v>
      </c>
      <c r="C55" s="39">
        <v>4</v>
      </c>
      <c r="D55" s="40"/>
      <c r="E55" s="41">
        <f>+C55*D55</f>
        <v>0</v>
      </c>
      <c r="F55" s="42"/>
    </row>
    <row r="56" spans="1:6" x14ac:dyDescent="0.25">
      <c r="A56" s="37" t="s">
        <v>50</v>
      </c>
      <c r="B56" s="38" t="s">
        <v>51</v>
      </c>
      <c r="C56" s="39">
        <v>1</v>
      </c>
      <c r="D56" s="40"/>
      <c r="E56" s="41">
        <f>+C56*D56</f>
        <v>0</v>
      </c>
      <c r="F56" s="42"/>
    </row>
    <row r="57" spans="1:6" x14ac:dyDescent="0.25">
      <c r="A57" s="37" t="s">
        <v>148</v>
      </c>
      <c r="B57" s="38" t="s">
        <v>47</v>
      </c>
      <c r="C57" s="39">
        <v>1</v>
      </c>
      <c r="D57" s="40"/>
      <c r="E57" s="41">
        <f>+C57*D57</f>
        <v>0</v>
      </c>
      <c r="F57" s="42"/>
    </row>
    <row r="58" spans="1:6" x14ac:dyDescent="0.25">
      <c r="A58" s="37"/>
      <c r="B58" s="38" t="s">
        <v>48</v>
      </c>
      <c r="C58" s="39">
        <v>4</v>
      </c>
      <c r="D58" s="43"/>
      <c r="E58" s="44">
        <f>+C58*D58</f>
        <v>0</v>
      </c>
      <c r="F58" s="42"/>
    </row>
    <row r="59" spans="1:6" x14ac:dyDescent="0.25">
      <c r="A59" s="37"/>
      <c r="B59" s="38"/>
      <c r="C59" s="98"/>
      <c r="D59" s="40"/>
      <c r="E59" s="41"/>
      <c r="F59" s="42"/>
    </row>
    <row r="60" spans="1:6" x14ac:dyDescent="0.25">
      <c r="A60" s="37"/>
      <c r="B60" s="38" t="s">
        <v>49</v>
      </c>
      <c r="C60" s="98">
        <v>1</v>
      </c>
      <c r="D60" s="40"/>
      <c r="E60" s="41">
        <f>+C60*D60</f>
        <v>0</v>
      </c>
      <c r="F60" s="42"/>
    </row>
    <row r="61" spans="1:6" x14ac:dyDescent="0.25">
      <c r="A61" s="37" t="s">
        <v>152</v>
      </c>
      <c r="B61" s="38" t="s">
        <v>151</v>
      </c>
      <c r="C61" s="98">
        <v>1</v>
      </c>
      <c r="D61" s="40"/>
      <c r="E61" s="41">
        <f>+C61*D61</f>
        <v>0</v>
      </c>
      <c r="F61" s="42"/>
    </row>
    <row r="62" spans="1:6" x14ac:dyDescent="0.25">
      <c r="A62" s="37" t="s">
        <v>150</v>
      </c>
      <c r="B62" s="38" t="s">
        <v>47</v>
      </c>
      <c r="C62" s="98">
        <v>1</v>
      </c>
      <c r="D62" s="40"/>
      <c r="E62" s="41">
        <f>+C62*D62</f>
        <v>0</v>
      </c>
      <c r="F62" s="42"/>
    </row>
    <row r="63" spans="1:6" x14ac:dyDescent="0.25">
      <c r="A63" s="37"/>
      <c r="B63" s="38" t="s">
        <v>48</v>
      </c>
      <c r="C63" s="98">
        <v>1</v>
      </c>
      <c r="D63" s="43"/>
      <c r="E63" s="44">
        <f>+C63*D63</f>
        <v>0</v>
      </c>
      <c r="F63" s="42"/>
    </row>
    <row r="64" spans="1:6" x14ac:dyDescent="0.25">
      <c r="A64" s="37"/>
      <c r="B64" s="38"/>
      <c r="C64" s="39"/>
      <c r="D64" s="40"/>
      <c r="E64" s="41"/>
      <c r="F64" s="42"/>
    </row>
    <row r="65" spans="1:6" x14ac:dyDescent="0.25">
      <c r="A65" s="37"/>
      <c r="B65" s="38" t="s">
        <v>52</v>
      </c>
      <c r="C65" s="39">
        <v>1</v>
      </c>
      <c r="D65" s="40"/>
      <c r="E65" s="41">
        <f>+C65*D65</f>
        <v>0</v>
      </c>
      <c r="F65" s="42"/>
    </row>
    <row r="66" spans="1:6" x14ac:dyDescent="0.25">
      <c r="A66" s="37" t="s">
        <v>53</v>
      </c>
      <c r="B66" s="38" t="s">
        <v>54</v>
      </c>
      <c r="C66" s="39">
        <v>1</v>
      </c>
      <c r="D66" s="40"/>
      <c r="E66" s="41">
        <f>+C66*D66</f>
        <v>0</v>
      </c>
      <c r="F66" s="42"/>
    </row>
    <row r="67" spans="1:6" x14ac:dyDescent="0.25">
      <c r="A67" s="37" t="s">
        <v>149</v>
      </c>
      <c r="B67" s="38" t="s">
        <v>47</v>
      </c>
      <c r="C67" s="39">
        <v>1</v>
      </c>
      <c r="D67" s="40"/>
      <c r="E67" s="41">
        <f>+C67*D67</f>
        <v>0</v>
      </c>
      <c r="F67" s="42"/>
    </row>
    <row r="68" spans="1:6" x14ac:dyDescent="0.25">
      <c r="A68" s="37"/>
      <c r="B68" s="38" t="s">
        <v>48</v>
      </c>
      <c r="C68" s="39">
        <v>1</v>
      </c>
      <c r="D68" s="43"/>
      <c r="E68" s="44">
        <f>+C68*D68</f>
        <v>0</v>
      </c>
      <c r="F68" s="42"/>
    </row>
    <row r="69" spans="1:6" x14ac:dyDescent="0.25">
      <c r="A69" s="37"/>
      <c r="B69" s="38"/>
      <c r="C69" s="39"/>
      <c r="D69" s="40"/>
      <c r="E69" s="41"/>
      <c r="F69" s="42"/>
    </row>
    <row r="70" spans="1:6" x14ac:dyDescent="0.25">
      <c r="A70" s="37" t="s">
        <v>55</v>
      </c>
      <c r="B70" s="38" t="s">
        <v>44</v>
      </c>
      <c r="C70" s="39">
        <v>3</v>
      </c>
      <c r="D70" s="40"/>
      <c r="E70" s="41">
        <f>+C70*D70</f>
        <v>0</v>
      </c>
      <c r="F70" s="42"/>
    </row>
    <row r="71" spans="1:6" x14ac:dyDescent="0.25">
      <c r="A71" s="37" t="s">
        <v>56</v>
      </c>
      <c r="B71" s="38" t="s">
        <v>57</v>
      </c>
      <c r="C71" s="39">
        <v>1</v>
      </c>
      <c r="D71" s="40"/>
      <c r="E71" s="41">
        <f>+C71*D71</f>
        <v>0</v>
      </c>
      <c r="F71" s="42"/>
    </row>
    <row r="72" spans="1:6" x14ac:dyDescent="0.25">
      <c r="A72" s="37" t="s">
        <v>147</v>
      </c>
      <c r="B72" s="38" t="s">
        <v>47</v>
      </c>
      <c r="C72" s="39">
        <v>1</v>
      </c>
      <c r="D72" s="40"/>
      <c r="E72" s="41">
        <f>+C72*D72</f>
        <v>0</v>
      </c>
      <c r="F72" s="42"/>
    </row>
    <row r="73" spans="1:6" x14ac:dyDescent="0.25">
      <c r="A73" s="37"/>
      <c r="B73" s="38" t="s">
        <v>48</v>
      </c>
      <c r="C73" s="39">
        <v>3</v>
      </c>
      <c r="D73" s="40"/>
      <c r="E73" s="41">
        <f>+C73*D73</f>
        <v>0</v>
      </c>
      <c r="F73" s="42"/>
    </row>
    <row r="74" spans="1:6" x14ac:dyDescent="0.25">
      <c r="A74" s="37"/>
      <c r="B74" s="38" t="s">
        <v>58</v>
      </c>
      <c r="C74" s="39">
        <v>1</v>
      </c>
      <c r="D74" s="40"/>
      <c r="E74" s="41">
        <f>+C74*D74</f>
        <v>0</v>
      </c>
      <c r="F74" s="42"/>
    </row>
    <row r="75" spans="1:6" ht="76.5" x14ac:dyDescent="0.25">
      <c r="A75" s="104"/>
      <c r="B75" s="46" t="s">
        <v>59</v>
      </c>
      <c r="C75" s="39"/>
      <c r="D75" s="40"/>
      <c r="E75" s="41"/>
      <c r="F75" s="42"/>
    </row>
    <row r="76" spans="1:6" ht="51" x14ac:dyDescent="0.25">
      <c r="A76" s="104"/>
      <c r="B76" s="47" t="s">
        <v>26</v>
      </c>
      <c r="C76" s="39"/>
      <c r="D76" s="40"/>
      <c r="E76" s="41"/>
      <c r="F76" s="42"/>
    </row>
    <row r="77" spans="1:6" x14ac:dyDescent="0.25">
      <c r="A77" s="104"/>
      <c r="B77" s="48" t="s">
        <v>27</v>
      </c>
      <c r="C77" s="39">
        <v>125</v>
      </c>
      <c r="D77" s="40"/>
      <c r="E77" s="41">
        <f>D77*C77</f>
        <v>0</v>
      </c>
      <c r="F77" s="42"/>
    </row>
    <row r="78" spans="1:6" x14ac:dyDescent="0.25">
      <c r="A78" s="104"/>
      <c r="B78" s="48" t="s">
        <v>60</v>
      </c>
      <c r="C78" s="39">
        <v>125</v>
      </c>
      <c r="D78" s="40"/>
      <c r="E78" s="41">
        <f>D78*C78</f>
        <v>0</v>
      </c>
      <c r="F78" s="42"/>
    </row>
    <row r="79" spans="1:6" ht="38.25" x14ac:dyDescent="0.25">
      <c r="A79" s="104"/>
      <c r="B79" s="49" t="s">
        <v>61</v>
      </c>
      <c r="C79" s="39"/>
      <c r="D79" s="40"/>
      <c r="E79" s="41"/>
      <c r="F79" s="42"/>
    </row>
    <row r="80" spans="1:6" x14ac:dyDescent="0.25">
      <c r="A80" s="104"/>
      <c r="B80" s="49" t="s">
        <v>33</v>
      </c>
      <c r="C80" s="39">
        <v>55</v>
      </c>
      <c r="D80" s="40"/>
      <c r="E80" s="41">
        <f>D80*C80</f>
        <v>0</v>
      </c>
      <c r="F80" s="42"/>
    </row>
    <row r="81" spans="1:6" x14ac:dyDescent="0.25">
      <c r="A81" s="39"/>
      <c r="B81" s="38" t="s">
        <v>36</v>
      </c>
      <c r="C81" s="39">
        <v>5</v>
      </c>
      <c r="D81" s="40"/>
      <c r="E81" s="41">
        <f>D81*C81</f>
        <v>0</v>
      </c>
      <c r="F81" s="42"/>
    </row>
    <row r="82" spans="1:6" x14ac:dyDescent="0.25">
      <c r="A82" s="39"/>
      <c r="B82" s="38" t="s">
        <v>37</v>
      </c>
      <c r="C82" s="39">
        <v>5</v>
      </c>
      <c r="D82" s="40"/>
      <c r="E82" s="41">
        <f>D82*C82</f>
        <v>0</v>
      </c>
      <c r="F82" s="42"/>
    </row>
    <row r="83" spans="1:6" ht="18.75" x14ac:dyDescent="0.25">
      <c r="A83" s="50"/>
      <c r="B83" s="51" t="s">
        <v>38</v>
      </c>
      <c r="C83" s="50"/>
      <c r="D83" s="52"/>
      <c r="E83" s="53">
        <f>SUM(E45:E82)</f>
        <v>0</v>
      </c>
      <c r="F83" s="42"/>
    </row>
  </sheetData>
  <mergeCells count="13">
    <mergeCell ref="A21:A25"/>
    <mergeCell ref="A26:A27"/>
    <mergeCell ref="A28:A30"/>
    <mergeCell ref="A75:A78"/>
    <mergeCell ref="A79:A80"/>
    <mergeCell ref="A3:A4"/>
    <mergeCell ref="C3:C4"/>
    <mergeCell ref="D3:D4"/>
    <mergeCell ref="E3:E4"/>
    <mergeCell ref="A8:A9"/>
    <mergeCell ref="C8:C9"/>
    <mergeCell ref="D8:D9"/>
    <mergeCell ref="E8:E9"/>
  </mergeCells>
  <pageMargins left="0.70866141732283472" right="0.70866141732283472" top="0.74803149606299213" bottom="0.74803149606299213" header="0.31496062992125984" footer="0.31496062992125984"/>
  <pageSetup paperSize="9" scale="65" fitToHeight="0" orientation="portrait" r:id="rId1"/>
  <rowBreaks count="3" manualBreakCount="3">
    <brk id="2" max="16383" man="1"/>
    <brk id="5" max="16383" man="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splošno</vt:lpstr>
      <vt:lpstr>Popis</vt:lpstr>
      <vt:lpstr>splošno!Področje_tiskanja</vt:lpstr>
      <vt:lpstr>Popis!Tiskanje_naslovov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Zakrajšek</dc:creator>
  <cp:lastModifiedBy>Boštjan Zakrajšek</cp:lastModifiedBy>
  <dcterms:created xsi:type="dcterms:W3CDTF">2026-07-06T11:35:58Z</dcterms:created>
  <dcterms:modified xsi:type="dcterms:W3CDTF">2026-09-03T07:27:33Z</dcterms:modified>
</cp:coreProperties>
</file>